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13_ncr:1_{D52AAB40-4D70-471B-B275-5662FB769390}" xr6:coauthVersionLast="47" xr6:coauthVersionMax="47" xr10:uidLastSave="{00000000-0000-0000-0000-000000000000}"/>
  <bookViews>
    <workbookView xWindow="-120" yWindow="-120" windowWidth="29040" windowHeight="15720" xr2:uid="{ACB1161C-BE2C-469C-B50F-34DD8011DEAA}"/>
  </bookViews>
  <sheets>
    <sheet name="Annexe financière lot 3" sheetId="1" r:id="rId1"/>
  </sheets>
  <definedNames>
    <definedName name="_xlnm.Print_Area" localSheetId="0">'Annexe financière lot 3'!$A$1:$H$103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3" i="1" l="1"/>
  <c r="G22" i="1"/>
  <c r="G34" i="1"/>
  <c r="G43" i="1"/>
  <c r="G42" i="1"/>
  <c r="G38" i="1"/>
  <c r="H93" i="1"/>
  <c r="H91" i="1"/>
  <c r="H92" i="1"/>
  <c r="H90" i="1"/>
  <c r="H102" i="1" l="1"/>
  <c r="H101" i="1"/>
  <c r="H100" i="1"/>
  <c r="H99" i="1"/>
  <c r="G58" i="1"/>
  <c r="G57" i="1"/>
  <c r="G61" i="1"/>
  <c r="G60" i="1"/>
  <c r="G55" i="1"/>
  <c r="G54" i="1"/>
  <c r="G20" i="1"/>
  <c r="G19" i="1"/>
  <c r="G25" i="1"/>
  <c r="G24" i="1"/>
  <c r="G21" i="1"/>
  <c r="G51" i="1" l="1"/>
  <c r="G52" i="1"/>
  <c r="G63" i="1"/>
  <c r="G64" i="1"/>
  <c r="G28" i="1" l="1"/>
  <c r="G29" i="1"/>
  <c r="G30" i="1"/>
  <c r="G31" i="1"/>
  <c r="G33" i="1"/>
  <c r="G35" i="1"/>
  <c r="G36" i="1"/>
  <c r="G39" i="1"/>
  <c r="G40" i="1"/>
  <c r="G41" i="1"/>
  <c r="G44" i="1"/>
  <c r="G45" i="1"/>
  <c r="G15" i="1"/>
  <c r="G16" i="1"/>
  <c r="G18" i="1"/>
  <c r="G14" i="1" l="1"/>
  <c r="G13" i="1"/>
  <c r="G82" i="1"/>
  <c r="G81" i="1"/>
  <c r="G80" i="1"/>
  <c r="G79" i="1"/>
  <c r="G78" i="1"/>
  <c r="G77" i="1"/>
  <c r="G76" i="1"/>
  <c r="G75" i="1"/>
  <c r="G74" i="1"/>
  <c r="G73" i="1"/>
</calcChain>
</file>

<file path=xl/sharedStrings.xml><?xml version="1.0" encoding="utf-8"?>
<sst xmlns="http://schemas.openxmlformats.org/spreadsheetml/2006/main" count="274" uniqueCount="161">
  <si>
    <t>N° article</t>
  </si>
  <si>
    <t>Libellé du produit</t>
  </si>
  <si>
    <t>Taux de TVA</t>
  </si>
  <si>
    <t>Observations</t>
  </si>
  <si>
    <t>1.2</t>
  </si>
  <si>
    <t>1.3</t>
  </si>
  <si>
    <t>1.4</t>
  </si>
  <si>
    <t>1.5</t>
  </si>
  <si>
    <t>1.6</t>
  </si>
  <si>
    <t>1.7</t>
  </si>
  <si>
    <t>1.8</t>
  </si>
  <si>
    <t>le forfait 100 kms</t>
  </si>
  <si>
    <t>Liaison fibre optique par fraction de 100m</t>
  </si>
  <si>
    <t>1.9</t>
  </si>
  <si>
    <t>1.10</t>
  </si>
  <si>
    <t>1.11</t>
  </si>
  <si>
    <t>1.12</t>
  </si>
  <si>
    <t>1.13</t>
  </si>
  <si>
    <t>1.14</t>
  </si>
  <si>
    <t>1.15</t>
  </si>
  <si>
    <t>1.16</t>
  </si>
  <si>
    <t>1.17</t>
  </si>
  <si>
    <t>1.18</t>
  </si>
  <si>
    <t>1.19</t>
  </si>
  <si>
    <t>1.20</t>
  </si>
  <si>
    <t>1.21</t>
  </si>
  <si>
    <t>1.22</t>
  </si>
  <si>
    <t>1.23</t>
  </si>
  <si>
    <t>1.24</t>
  </si>
  <si>
    <t>2.1</t>
  </si>
  <si>
    <t>2.2</t>
  </si>
  <si>
    <t>2.3</t>
  </si>
  <si>
    <t>2.4</t>
  </si>
  <si>
    <t>2.5</t>
  </si>
  <si>
    <t>2.6</t>
  </si>
  <si>
    <t>3.1</t>
  </si>
  <si>
    <t>3.3</t>
  </si>
  <si>
    <t>3.4</t>
  </si>
  <si>
    <t>3.6</t>
  </si>
  <si>
    <t>3.7</t>
  </si>
  <si>
    <t>3.9</t>
  </si>
  <si>
    <t>3.10</t>
  </si>
  <si>
    <t>ECRANS GEANTS SUR REMORQUE ET DALLES MODULAIRES à LED</t>
  </si>
  <si>
    <t>Ecrans géants sur remorque et accessoires</t>
  </si>
  <si>
    <t>1.25</t>
  </si>
  <si>
    <t>2.7</t>
  </si>
  <si>
    <t>2.8</t>
  </si>
  <si>
    <t>1 jour / homme</t>
  </si>
  <si>
    <t>0,5 jour / homme</t>
  </si>
  <si>
    <t>2.9</t>
  </si>
  <si>
    <t>Forfait véhicule léger</t>
  </si>
  <si>
    <t>Forfait Minibus technicien</t>
  </si>
  <si>
    <t>Forfait Poids lourds (19T)</t>
  </si>
  <si>
    <t>Forfait Semi-remorque (38T)</t>
  </si>
  <si>
    <t>Prix unitaire 
en € TTC</t>
  </si>
  <si>
    <t>Prix unitaire 
en € HT</t>
  </si>
  <si>
    <t>Prix unitaire  
en € TTC</t>
  </si>
  <si>
    <t>Prix unitaire  
en € HT</t>
  </si>
  <si>
    <t>PERSONNEL</t>
  </si>
  <si>
    <t>TRANSPORT</t>
  </si>
  <si>
    <t>Nombre de jour(s) d'exploitation supplémentaire(s)
au-delà de de l'unité de location de 1 jour</t>
  </si>
  <si>
    <t>3.2</t>
  </si>
  <si>
    <t>3.5</t>
  </si>
  <si>
    <t>3.8</t>
  </si>
  <si>
    <t xml:space="preserve">Kit émetteur - récepteur Optique pour liaison audio et vidéo par fibre optique </t>
  </si>
  <si>
    <t xml:space="preserve">Kit pour réception d'un signal TNT sur écran ou dalle </t>
  </si>
  <si>
    <t>Kit émetteur - récepteur Optique pour liaison audio et vidéo par fibre optique</t>
  </si>
  <si>
    <t>Forfait véhicule utilitaire de 12m³ minimum</t>
  </si>
  <si>
    <r>
      <t xml:space="preserve">Ecran sur remorque de </t>
    </r>
    <r>
      <rPr>
        <b/>
        <sz val="9"/>
        <rFont val="Arial"/>
        <family val="2"/>
      </rPr>
      <t>15 m²</t>
    </r>
    <r>
      <rPr>
        <sz val="9"/>
        <rFont val="Arial"/>
        <family val="2"/>
      </rPr>
      <t xml:space="preserve"> </t>
    </r>
  </si>
  <si>
    <r>
      <t xml:space="preserve">Ecran sur remorque de </t>
    </r>
    <r>
      <rPr>
        <b/>
        <sz val="9"/>
        <rFont val="Arial"/>
        <family val="2"/>
      </rPr>
      <t>20 m²</t>
    </r>
    <r>
      <rPr>
        <sz val="9"/>
        <rFont val="Arial"/>
        <family val="2"/>
      </rPr>
      <t xml:space="preserve"> </t>
    </r>
  </si>
  <si>
    <r>
      <t xml:space="preserve">Ecran sur remorque de </t>
    </r>
    <r>
      <rPr>
        <b/>
        <sz val="9"/>
        <rFont val="Arial"/>
        <family val="2"/>
      </rPr>
      <t>30 m²</t>
    </r>
    <r>
      <rPr>
        <sz val="9"/>
        <rFont val="Arial"/>
        <family val="2"/>
      </rPr>
      <t xml:space="preserve"> </t>
    </r>
  </si>
  <si>
    <r>
      <t xml:space="preserve">Ecran sur remorque de </t>
    </r>
    <r>
      <rPr>
        <b/>
        <sz val="9"/>
        <rFont val="Arial"/>
        <family val="2"/>
      </rPr>
      <t>60 m²</t>
    </r>
  </si>
  <si>
    <r>
      <rPr>
        <b/>
        <u/>
        <sz val="9"/>
        <color theme="1"/>
        <rFont val="Arial"/>
        <family val="2"/>
      </rPr>
      <t>Commentaires</t>
    </r>
    <r>
      <rPr>
        <b/>
        <sz val="9"/>
        <color theme="1"/>
        <rFont val="Arial"/>
        <family val="2"/>
      </rPr>
      <t xml:space="preserve"> : 
</t>
    </r>
    <r>
      <rPr>
        <sz val="9"/>
        <color theme="1"/>
        <rFont val="Arial"/>
        <family val="2"/>
      </rPr>
      <t>Le forfait livraison pour chaque véhicule comprend la livraison et la reprise en départ d'agence jusqu'à 50 kms, soit un forfait total de 100 kms inclus. 
Il est entendu que le forfait comprend le carburant ainsi que les péages autoroutiers, à l'exception des péages exceptionnels (type traversée maritime) et des frais relatifs à des prestations à l'étranger (type ATA)</t>
    </r>
  </si>
  <si>
    <r>
      <t xml:space="preserve">Supplément kilométrique pour </t>
    </r>
    <r>
      <rPr>
        <b/>
        <sz val="9"/>
        <rFont val="Arial"/>
        <family val="2"/>
      </rPr>
      <t>Minibus technicien</t>
    </r>
  </si>
  <si>
    <r>
      <t xml:space="preserve">Supplément kilométrique pour </t>
    </r>
    <r>
      <rPr>
        <b/>
        <sz val="9"/>
        <rFont val="Arial"/>
        <family val="2"/>
      </rPr>
      <t>Poids lourds (19T)</t>
    </r>
  </si>
  <si>
    <r>
      <t xml:space="preserve">Supplément kilométrique pour </t>
    </r>
    <r>
      <rPr>
        <b/>
        <sz val="9"/>
        <rFont val="Arial"/>
        <family val="2"/>
      </rPr>
      <t>Semi-remorque (38T)</t>
    </r>
  </si>
  <si>
    <r>
      <rPr>
        <b/>
        <u/>
        <sz val="9"/>
        <rFont val="Arial"/>
        <family val="2"/>
      </rPr>
      <t>Commentaires</t>
    </r>
    <r>
      <rPr>
        <sz val="9"/>
        <rFont val="Arial"/>
        <family val="2"/>
      </rPr>
      <t xml:space="preserve"> :
Le soumissionnaire complète l'ensemble de la présente annexe financière.
Lorsque le soumissionnaire décide de ne pas facturer une prestation, il complète la cellule "observations" en indiquant "</t>
    </r>
    <r>
      <rPr>
        <b/>
        <i/>
        <sz val="9"/>
        <rFont val="Arial"/>
        <family val="2"/>
      </rPr>
      <t>OFFERT</t>
    </r>
    <r>
      <rPr>
        <b/>
        <sz val="9"/>
        <rFont val="Arial"/>
        <family val="2"/>
      </rPr>
      <t>"</t>
    </r>
    <r>
      <rPr>
        <sz val="9"/>
        <rFont val="Arial"/>
        <family val="2"/>
      </rPr>
      <t>.</t>
    </r>
  </si>
  <si>
    <t>Type de prestations</t>
  </si>
  <si>
    <t>Unité de base</t>
  </si>
  <si>
    <t>Location</t>
  </si>
  <si>
    <t>Prestation humaine</t>
  </si>
  <si>
    <t>Transport</t>
  </si>
  <si>
    <r>
      <t xml:space="preserve">Taux de remise applicable aux produits catalogue hors annexe financière
</t>
    </r>
    <r>
      <rPr>
        <sz val="9"/>
        <rFont val="Arial"/>
        <family val="2"/>
      </rPr>
      <t>(correspondant à l'objet du marché uniquement)</t>
    </r>
  </si>
  <si>
    <t>Serveur diffusion MODULO PI 4 flux avec PC</t>
  </si>
  <si>
    <t xml:space="preserve">Ecrans géants avec dalle modulaire à LED FULL BLACK et accessoires </t>
  </si>
  <si>
    <t xml:space="preserve">Technicien structure pour une demie journée </t>
  </si>
  <si>
    <r>
      <rPr>
        <b/>
        <sz val="9"/>
        <rFont val="Arial"/>
        <family val="2"/>
      </rPr>
      <t>Technicien structure</t>
    </r>
    <r>
      <rPr>
        <sz val="9"/>
        <rFont val="Arial"/>
        <family val="2"/>
      </rPr>
      <t xml:space="preserve"> pour une journée </t>
    </r>
  </si>
  <si>
    <t>Technicien vidéo pour une demie journée</t>
  </si>
  <si>
    <t>Assistant technicien vidéo pour une demie journée</t>
  </si>
  <si>
    <r>
      <rPr>
        <b/>
        <sz val="9"/>
        <rFont val="Arial"/>
        <family val="2"/>
      </rPr>
      <t>Assistant technicien vidéo</t>
    </r>
    <r>
      <rPr>
        <sz val="9"/>
        <rFont val="Arial"/>
        <family val="2"/>
      </rPr>
      <t xml:space="preserve"> pour une journée </t>
    </r>
  </si>
  <si>
    <t>2.10</t>
  </si>
  <si>
    <t xml:space="preserve">Opérateur MODULO PI pour une demie journée </t>
  </si>
  <si>
    <r>
      <rPr>
        <b/>
        <sz val="9"/>
        <rFont val="Arial"/>
        <family val="2"/>
      </rPr>
      <t xml:space="preserve">Opérateur MODULO PI </t>
    </r>
    <r>
      <rPr>
        <sz val="9"/>
        <rFont val="Arial"/>
        <family val="2"/>
      </rPr>
      <t>pour une journée</t>
    </r>
  </si>
  <si>
    <r>
      <rPr>
        <b/>
        <u/>
        <sz val="9"/>
        <rFont val="Arial"/>
        <family val="2"/>
      </rPr>
      <t>Commentaires</t>
    </r>
    <r>
      <rPr>
        <b/>
        <sz val="9"/>
        <rFont val="Arial"/>
        <family val="2"/>
      </rPr>
      <t xml:space="preserve"> : </t>
    </r>
    <r>
      <rPr>
        <sz val="9"/>
        <rFont val="Arial"/>
        <family val="2"/>
      </rPr>
      <t>Conformément au CCAP que les frais de vie ne sont pas inclus dans ce prix unitaire</t>
    </r>
  </si>
  <si>
    <t xml:space="preserve">3 jours de base (72h) + 1 jour supplémentaire (24h) = total de 4 jours de location </t>
  </si>
  <si>
    <t>3 jours de base (72h) + 2 jours supplémentaires (48h) = total de 5 jours de location</t>
  </si>
  <si>
    <t>3 jours de base (72h) + 3 jours supplémentaires (72h) = total de 6 jours de location</t>
  </si>
  <si>
    <t>3 jours de base (72h) + 4 jours supplémentaires (96h) = total de 7 jours de location</t>
  </si>
  <si>
    <t xml:space="preserve">1 jour de base (24h) + 1 jour supplémentaire (24h) = total de 2 jours de location </t>
  </si>
  <si>
    <t>Coefficients de location maximum 
(à ne pas dépasser)</t>
  </si>
  <si>
    <t>1 jour de base (24h) + 2 jours supplémentaires (48h) = total de 3 jours de location</t>
  </si>
  <si>
    <t>1 jour de base (24h) + 3 jours supplémentaires (72h) = total de 4 jours de location</t>
  </si>
  <si>
    <t>1 jour de base (24h) + 4 jours supplémentaires (96h) = total de 5 jours de location</t>
  </si>
  <si>
    <t>Coefficients de location contractuel</t>
  </si>
  <si>
    <t>Coefficients de location maximum (à ne pas dépasser sous peine d'irrégularité de l'offre)</t>
  </si>
  <si>
    <t>l'unité pour 3 jours de location</t>
  </si>
  <si>
    <t>l'unité pour 1 jour de location</t>
  </si>
  <si>
    <t>le mètre linéaire pour 1 jour de location</t>
  </si>
  <si>
    <t>le M² pour 3 jours de location</t>
  </si>
  <si>
    <t>le mètre linéaire pour 3 jours de location</t>
  </si>
  <si>
    <t>le kilomètre supplémentaire</t>
  </si>
  <si>
    <t>Observations (le cas échant)</t>
  </si>
  <si>
    <t>Technicien structure</t>
  </si>
  <si>
    <t>Assistant technicien vidéo</t>
  </si>
  <si>
    <t>Technicien vidéo</t>
  </si>
  <si>
    <t>Opérateur MODULO PI</t>
  </si>
  <si>
    <t>Chauffeur technicien vidéo</t>
  </si>
  <si>
    <t>Indemnités</t>
  </si>
  <si>
    <t>2.11</t>
  </si>
  <si>
    <t>2.12</t>
  </si>
  <si>
    <t>2.13</t>
  </si>
  <si>
    <t>Indemnités de transports (avion, train, taxi, véhicule personnel, location de voiture)</t>
  </si>
  <si>
    <t>Indemnités de repas</t>
  </si>
  <si>
    <t>Indemnités d'hébergement</t>
  </si>
  <si>
    <t>Remboursement sous conditions, selon les dispositions de l'article 10.3 du CCAP</t>
  </si>
  <si>
    <t xml:space="preserve">Câblage électrique sur source électrique fournis </t>
  </si>
  <si>
    <t>Passage de câbles 2 mètres 4 canaux</t>
  </si>
  <si>
    <t>au delà de 5 jours = coefficient de majoration par jour supplémentaire</t>
  </si>
  <si>
    <t>au delà de 7 jours = coefficient de majoration par jour supplémentaire</t>
  </si>
  <si>
    <r>
      <t xml:space="preserve">Ecran Indoor avec dalle modulaire SMD suspendu - </t>
    </r>
    <r>
      <rPr>
        <b/>
        <sz val="9"/>
        <rFont val="Arial"/>
        <family val="2"/>
      </rPr>
      <t xml:space="preserve">pitch 1,9 </t>
    </r>
    <r>
      <rPr>
        <sz val="9"/>
        <rFont val="Arial"/>
        <family val="2"/>
      </rPr>
      <t>ou pitch inférieur</t>
    </r>
  </si>
  <si>
    <t>indoor</t>
  </si>
  <si>
    <t>1.1</t>
  </si>
  <si>
    <r>
      <t xml:space="preserve">Ecran Indoor avec dalle modulaire SMD posé - </t>
    </r>
    <r>
      <rPr>
        <b/>
        <sz val="9"/>
        <rFont val="Arial"/>
        <family val="2"/>
      </rPr>
      <t xml:space="preserve">pitch 1,9 </t>
    </r>
    <r>
      <rPr>
        <sz val="9"/>
        <rFont val="Arial"/>
        <family val="2"/>
      </rPr>
      <t>ou pitch inférieur</t>
    </r>
  </si>
  <si>
    <r>
      <t xml:space="preserve">Ecran Indoor avec dalle modulaire SMD suspendu - </t>
    </r>
    <r>
      <rPr>
        <b/>
        <sz val="9"/>
        <rFont val="Arial"/>
        <family val="2"/>
      </rPr>
      <t>pitch 2,6</t>
    </r>
    <r>
      <rPr>
        <sz val="9"/>
        <rFont val="Arial"/>
        <family val="2"/>
      </rPr>
      <t xml:space="preserve"> ou pitch inférieur</t>
    </r>
  </si>
  <si>
    <r>
      <t xml:space="preserve">Ecran Indoor avec dalle modulaire SMD posé - </t>
    </r>
    <r>
      <rPr>
        <b/>
        <sz val="9"/>
        <rFont val="Arial"/>
        <family val="2"/>
      </rPr>
      <t xml:space="preserve">pitch 2,6 </t>
    </r>
    <r>
      <rPr>
        <sz val="9"/>
        <rFont val="Arial"/>
        <family val="2"/>
      </rPr>
      <t>ou pitch inférieur</t>
    </r>
  </si>
  <si>
    <t>1.26</t>
  </si>
  <si>
    <t>1.27</t>
  </si>
  <si>
    <t>Régie vidéo - 4 flux (modulaire et sur remorque)</t>
  </si>
  <si>
    <t>Régie vidéo - 2 flux (modulaire et sur remorque)</t>
  </si>
  <si>
    <r>
      <t xml:space="preserve">Ecran outdoor avec dalle modulaire SMD suspendu - </t>
    </r>
    <r>
      <rPr>
        <b/>
        <sz val="9"/>
        <rFont val="Arial"/>
        <family val="2"/>
      </rPr>
      <t>pitch 3,9</t>
    </r>
    <r>
      <rPr>
        <sz val="9"/>
        <rFont val="Arial"/>
        <family val="2"/>
      </rPr>
      <t xml:space="preserve"> ou pitch inférieur</t>
    </r>
  </si>
  <si>
    <r>
      <t xml:space="preserve">Ecran outdoor avec dalle modulaire SMD posé - </t>
    </r>
    <r>
      <rPr>
        <b/>
        <sz val="9"/>
        <rFont val="Arial"/>
        <family val="2"/>
      </rPr>
      <t>pitch 3,9</t>
    </r>
    <r>
      <rPr>
        <sz val="9"/>
        <rFont val="Arial"/>
        <family val="2"/>
      </rPr>
      <t xml:space="preserve"> ou pitch inférieur</t>
    </r>
  </si>
  <si>
    <r>
      <t xml:space="preserve">Ecran outdoor avec dalle modulaire SMD suspendu - </t>
    </r>
    <r>
      <rPr>
        <b/>
        <sz val="9"/>
        <rFont val="Arial"/>
        <family val="2"/>
      </rPr>
      <t xml:space="preserve">pitch 4,8 </t>
    </r>
    <r>
      <rPr>
        <sz val="9"/>
        <rFont val="Arial"/>
        <family val="2"/>
      </rPr>
      <t>ou pitch inférieur</t>
    </r>
  </si>
  <si>
    <r>
      <t xml:space="preserve">Ecran outdoor avec dalle modulaire SMD posé - </t>
    </r>
    <r>
      <rPr>
        <b/>
        <sz val="9"/>
        <rFont val="Arial"/>
        <family val="2"/>
      </rPr>
      <t xml:space="preserve">pitch 4,8 </t>
    </r>
    <r>
      <rPr>
        <sz val="9"/>
        <rFont val="Arial"/>
        <family val="2"/>
      </rPr>
      <t>ou pitch inférieur</t>
    </r>
  </si>
  <si>
    <t>Ecrans géants sur remorques</t>
  </si>
  <si>
    <t>Accessoires</t>
  </si>
  <si>
    <r>
      <t xml:space="preserve">Ecrans géants avec dalle modulaire à LED FULL BLACK - </t>
    </r>
    <r>
      <rPr>
        <b/>
        <sz val="9"/>
        <color rgb="FFFF0000"/>
        <rFont val="Arial"/>
        <family val="2"/>
      </rPr>
      <t>indoor</t>
    </r>
    <r>
      <rPr>
        <b/>
        <sz val="9"/>
        <rFont val="Arial"/>
        <family val="2"/>
      </rPr>
      <t xml:space="preserve"> </t>
    </r>
  </si>
  <si>
    <r>
      <t xml:space="preserve">Ecrans géants avec dalle modulaire à LED FULL BLACK - </t>
    </r>
    <r>
      <rPr>
        <b/>
        <sz val="9"/>
        <color rgb="FFFF0000"/>
        <rFont val="Arial"/>
        <family val="2"/>
      </rPr>
      <t>outdoor</t>
    </r>
    <r>
      <rPr>
        <b/>
        <sz val="9"/>
        <rFont val="Arial"/>
        <family val="2"/>
      </rPr>
      <t xml:space="preserve"> </t>
    </r>
  </si>
  <si>
    <t>Acessoires</t>
  </si>
  <si>
    <r>
      <rPr>
        <b/>
        <sz val="9"/>
        <rFont val="Arial"/>
        <family val="2"/>
      </rPr>
      <t xml:space="preserve">Chauffeur-technicien vidéo </t>
    </r>
    <r>
      <rPr>
        <sz val="9"/>
        <rFont val="Arial"/>
        <family val="2"/>
      </rPr>
      <t>pour une journée</t>
    </r>
  </si>
  <si>
    <t>Accord-cadre n° 2025-027-00-00
Location et livraison de mobiliers, de matériels techniques audiovisuels, d’éclairage scénique, de sonorisation, de vidéo, d’écrans géants et de prestations associées au profit de la présidence de la République</t>
  </si>
  <si>
    <t>Annexe financière à l'acte d'engagement 
Lot 3 - Location d'écrans géants et prestations associées</t>
  </si>
  <si>
    <t>1.28</t>
  </si>
  <si>
    <r>
      <rPr>
        <b/>
        <i/>
        <u/>
        <sz val="9"/>
        <rFont val="Arial"/>
        <family val="2"/>
      </rPr>
      <t>Commentaire</t>
    </r>
    <r>
      <rPr>
        <i/>
        <sz val="9"/>
        <rFont val="Arial"/>
        <family val="2"/>
      </rPr>
      <t xml:space="preserve"> : 
</t>
    </r>
    <r>
      <rPr>
        <b/>
        <i/>
        <sz val="9"/>
        <rFont val="Arial"/>
        <family val="2"/>
      </rPr>
      <t xml:space="preserve">Le coefficient correspond au nombre de jours facturés (exprimé en chiffre). 
Coût total = Coût unitaire de base × Coefficient de majoration
Les soumissionnaires indiquent un coefficient de majoration de location applicable pour les périodes de location dépassant 1 jour. Ce coefficient sera appliqué au coût unitaire de base pour 1 jour. </t>
    </r>
    <r>
      <rPr>
        <i/>
        <sz val="9"/>
        <rFont val="Arial"/>
        <family val="2"/>
      </rPr>
      <t xml:space="preserve">
</t>
    </r>
    <r>
      <rPr>
        <i/>
        <u/>
        <sz val="9"/>
        <rFont val="Arial"/>
        <family val="2"/>
      </rPr>
      <t xml:space="preserve">
Exemple 1</t>
    </r>
    <r>
      <rPr>
        <i/>
        <sz val="9"/>
        <rFont val="Arial"/>
        <family val="2"/>
      </rPr>
      <t xml:space="preserve"> : si le soumissionnaire indique un prix de location d'un écran sur remorque de 20 m² (référence 1.2) à 1000 € pour 24h et un coefficient de 1,5 pour 2 jours de location supplémentaires. 
Le prix total facturé pour 3 jours de location (24h initiales + 48h supplémentaires) sera de 1000 x 1,5 soit 1500 €.
</t>
    </r>
    <r>
      <rPr>
        <i/>
        <u/>
        <sz val="9"/>
        <rFont val="Arial"/>
        <family val="2"/>
      </rPr>
      <t xml:space="preserve">
Exemple 2</t>
    </r>
    <r>
      <rPr>
        <i/>
        <sz val="9"/>
        <rFont val="Arial"/>
        <family val="2"/>
      </rPr>
      <t xml:space="preserve"> : si le soumissionnaire indique un prix de location d'un passage de câble (référence 1.12) à 30 € pour 24h et un coefficient de 1 pour 3 jours de location supplémentaires. 
Le prix total facturé pour 4 jours de location (24h initiales + 72h supplémentaires) sera de 30 x 1 soit 30 €. Dans ce second exemple, le prix pour 1 jour de location ou pour 4 jours de location est identique.
</t>
    </r>
    <r>
      <rPr>
        <i/>
        <sz val="9"/>
        <color rgb="FF00B050"/>
        <rFont val="Arial"/>
        <family val="2"/>
      </rPr>
      <t xml:space="preserve">
</t>
    </r>
    <r>
      <rPr>
        <b/>
        <i/>
        <sz val="9"/>
        <color rgb="FFFF0000"/>
        <rFont val="Arial"/>
        <family val="2"/>
      </rPr>
      <t>IMPORTANT</t>
    </r>
    <r>
      <rPr>
        <i/>
        <sz val="9"/>
        <color rgb="FFFF0000"/>
        <rFont val="Arial"/>
        <family val="2"/>
      </rPr>
      <t xml:space="preserve"> : Le coefficient de majoration ne pourra en aucun cas entraîner un coût journalier supérieur au coût unitaire de location rapporté à une journée (calculé sur la base de 1 jour initial).
Le coût journalier maximal autorisé est donc égal au coût unitaire de base divisé par 1.</t>
    </r>
  </si>
  <si>
    <r>
      <rPr>
        <b/>
        <i/>
        <u/>
        <sz val="9"/>
        <rFont val="Arial"/>
        <family val="2"/>
      </rPr>
      <t>Commentaire</t>
    </r>
    <r>
      <rPr>
        <i/>
        <sz val="9"/>
        <rFont val="Arial"/>
        <family val="2"/>
      </rPr>
      <t xml:space="preserve"> : 
</t>
    </r>
    <r>
      <rPr>
        <b/>
        <i/>
        <sz val="9"/>
        <rFont val="Arial"/>
        <family val="2"/>
      </rPr>
      <t xml:space="preserve">Le coefficient correspond au nombre de jours facturés (exprimé en chiffre). 
Coût total = Coût unitaire de base × Coefficient de majoration
Les soumissionnaires indiquent un coefficient de majoration de location applicable pour les périodes de location dépassant 3 jours. Ce coefficient sera appliqué au coût unitaire de base pour 3 jours. 
</t>
    </r>
    <r>
      <rPr>
        <i/>
        <u/>
        <sz val="9"/>
        <rFont val="Arial"/>
        <family val="2"/>
      </rPr>
      <t xml:space="preserve">
Exemple 1</t>
    </r>
    <r>
      <rPr>
        <i/>
        <sz val="9"/>
        <rFont val="Arial"/>
        <family val="2"/>
      </rPr>
      <t xml:space="preserve"> : si le soumissionnaire indique un prix de location d'un écran Ecran Indoor avec dalle modulaire SMD suspendu - pitch 1,9 ou pitch inférieur (référence 1.13) à 100 € pour 72h et un coefficient de 1,5 pour 2 jours de location supplémentaires. 
Le prix total facturé pour 5 jours de location (72h initiales + 48h supplémentaires) sera de 100 x 1,5 soit 150 €.
</t>
    </r>
    <r>
      <rPr>
        <i/>
        <u/>
        <sz val="9"/>
        <rFont val="Arial"/>
        <family val="2"/>
      </rPr>
      <t xml:space="preserve">
Exemple 2</t>
    </r>
    <r>
      <rPr>
        <i/>
        <sz val="9"/>
        <rFont val="Arial"/>
        <family val="2"/>
      </rPr>
      <t xml:space="preserve"> : si le soumissionnaire indique un prix de location d'un serveur diffusion MODULO PI 4 flux avec PC (référence 1.27) à 300 € pour 72h et un coefficient de 1 pour 3 jours de location supplémentaires. 
Le prix total facturé pour 6 jours de location (72h initiales + 72h supplémentaires) sera de 300 x 1 soit 300 €. Dans ce second exemple, le prix pour 3 jours de location ou pour 6 jours de location est identique.
</t>
    </r>
    <r>
      <rPr>
        <i/>
        <sz val="9"/>
        <color rgb="FF00B050"/>
        <rFont val="Arial"/>
        <family val="2"/>
      </rPr>
      <t xml:space="preserve">
</t>
    </r>
    <r>
      <rPr>
        <b/>
        <i/>
        <sz val="9"/>
        <color rgb="FFFF0000"/>
        <rFont val="Arial"/>
        <family val="2"/>
      </rPr>
      <t>IMPORTANT</t>
    </r>
    <r>
      <rPr>
        <i/>
        <sz val="9"/>
        <color rgb="FFFF0000"/>
        <rFont val="Arial"/>
        <family val="2"/>
      </rPr>
      <t xml:space="preserve"> : Le coefficient de majoration ne pourra en aucun cas entraîner un coût journalier supérieur au coût unitaire de location rapporté à une journée (calculé sur la base des 3 jours initiaux).
Le coût journalier maximal autorisé est donc égal au coût unitaire de base divisé par 3.</t>
    </r>
  </si>
  <si>
    <r>
      <rPr>
        <b/>
        <sz val="9"/>
        <rFont val="Arial"/>
        <family val="2"/>
      </rPr>
      <t>Technicien vidéo</t>
    </r>
    <r>
      <rPr>
        <b/>
        <sz val="9"/>
        <color rgb="FFFF0000"/>
        <rFont val="Arial"/>
        <family val="2"/>
      </rPr>
      <t xml:space="preserve"> </t>
    </r>
    <r>
      <rPr>
        <sz val="9"/>
        <rFont val="Arial"/>
        <family val="2"/>
      </rPr>
      <t>pour une journée</t>
    </r>
  </si>
  <si>
    <r>
      <rPr>
        <b/>
        <i/>
        <u/>
        <sz val="9"/>
        <rFont val="Arial"/>
        <family val="2"/>
      </rPr>
      <t>Commentaires</t>
    </r>
    <r>
      <rPr>
        <i/>
        <sz val="9"/>
        <rFont val="Arial"/>
        <family val="2"/>
      </rPr>
      <t xml:space="preserve"> : 
</t>
    </r>
    <r>
      <rPr>
        <sz val="9"/>
        <rFont val="Arial"/>
        <family val="2"/>
      </rPr>
      <t xml:space="preserve">Le taux de remise catalogue est unique pour la totalité du catalogue (ce taux s'applique à chaque article du catalogue).
Ce taux ne comporte pas de décimales. Le cas échéant, la présidence ramène le taux à l'entier le plus proche. 
Si le soumissionnaire n'indique pas de taux de remise, le pouvoir adjudicateur considère que le taux est égal à 0. </t>
    </r>
  </si>
  <si>
    <r>
      <rPr>
        <b/>
        <u/>
        <sz val="9"/>
        <color theme="1"/>
        <rFont val="Arial"/>
        <family val="2"/>
      </rPr>
      <t>Commentaires</t>
    </r>
    <r>
      <rPr>
        <sz val="9"/>
        <color theme="1"/>
        <rFont val="Arial"/>
        <family val="2"/>
      </rPr>
      <t xml:space="preserve"> : 
Les prix du bordereau sont des prix unitaires pour des évènements</t>
    </r>
    <r>
      <rPr>
        <b/>
        <sz val="9"/>
        <color theme="1"/>
        <rFont val="Arial"/>
        <family val="2"/>
      </rPr>
      <t xml:space="preserve"> </t>
    </r>
    <r>
      <rPr>
        <b/>
        <sz val="9"/>
        <color rgb="FFFF0000"/>
        <rFont val="Arial"/>
        <family val="2"/>
      </rPr>
      <t xml:space="preserve">d'une durée d'une </t>
    </r>
    <r>
      <rPr>
        <b/>
        <u/>
        <sz val="9"/>
        <color rgb="FFFF0000"/>
        <rFont val="Arial"/>
        <family val="2"/>
      </rPr>
      <t>(1) unité d'exploitation</t>
    </r>
    <r>
      <rPr>
        <b/>
        <sz val="9"/>
        <color rgb="FFFF0000"/>
        <rFont val="Arial"/>
        <family val="2"/>
      </rPr>
      <t xml:space="preserve">, (comprenant au maximum une (1) journée de montage, la (1) journée de l'évènement et une (1) journée de démontage). </t>
    </r>
    <r>
      <rPr>
        <sz val="9"/>
        <color theme="1"/>
        <rFont val="Arial"/>
        <family val="2"/>
      </rPr>
      <t xml:space="preserve">
Lorsqu'une dimension en mètres carrés est indiquée pour les écrans, la présidence acceptera une tolérance de plus ou moins 10% de la surface demandée (exemple : pour un écran de 60m2, le soumissionnaire pourra fournir un écran ayant une dimension de 54 mètres carrés minimum à 66 mètres carrés maximum).
Par exception, lorsqu'il s'agit d'une commande de location d'écran géant sur remorque, la présidence commandera une unité d'exploitation </t>
    </r>
    <r>
      <rPr>
        <b/>
        <sz val="9"/>
        <color rgb="FFFF0000"/>
        <rFont val="Arial"/>
        <family val="2"/>
      </rPr>
      <t>d'une (1) seule journée de location</t>
    </r>
    <r>
      <rPr>
        <sz val="9"/>
        <color rgb="FFFF0000"/>
        <rFont val="Arial"/>
        <family val="2"/>
      </rPr>
      <t xml:space="preserve"> </t>
    </r>
    <r>
      <rPr>
        <sz val="9"/>
        <color theme="1"/>
        <rFont val="Arial"/>
        <family val="2"/>
      </rPr>
      <t xml:space="preserve">(dans ce cas, la prestation sera entièrement réalisée dans une seule journée).
</t>
    </r>
  </si>
  <si>
    <r>
      <t xml:space="preserve">Supplément kilométrique pour </t>
    </r>
    <r>
      <rPr>
        <b/>
        <sz val="9"/>
        <rFont val="Arial"/>
        <family val="2"/>
      </rPr>
      <t>véhicule utilitaire de 12m³ minimum</t>
    </r>
  </si>
  <si>
    <r>
      <t xml:space="preserve">Supplément kilométrique pour </t>
    </r>
    <r>
      <rPr>
        <b/>
        <sz val="9"/>
        <rFont val="Arial"/>
        <family val="2"/>
      </rPr>
      <t>véhicule léger</t>
    </r>
  </si>
  <si>
    <t>Coefficients de location des matériels (écrans géants sur remorques et accessoires) 
(articles 1.1 à 1.12)</t>
  </si>
  <si>
    <t>Coefficients de location des matériels (Ecrans géants avec dalle modulaire à LED FULL BLACK et accessoires )
(articles 1.13 à 1.28)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</si>
</sst>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2" x14ac:knownFonts="1">
    <font>
      <sz val="11"/>
      <color theme="1"/>
      <name val="Calibri"/>
      <family val="2"/>
      <scheme val="minor"/>
    </font>
    <font>
      <sz val="11"/>
      <color theme="1"/>
      <name val="Calibri"/>
      <family val="2"/>
      <scheme val="minor"/>
    </font>
    <font>
      <sz val="10"/>
      <name val="Arial"/>
      <family val="2"/>
    </font>
    <font>
      <b/>
      <sz val="11"/>
      <name val="Arial"/>
      <family val="2"/>
    </font>
    <font>
      <sz val="9"/>
      <color theme="1"/>
      <name val="Arial"/>
      <family val="2"/>
    </font>
    <font>
      <b/>
      <sz val="9"/>
      <name val="Arial"/>
      <family val="2"/>
    </font>
    <font>
      <b/>
      <sz val="9"/>
      <color theme="1"/>
      <name val="Arial"/>
      <family val="2"/>
    </font>
    <font>
      <b/>
      <u/>
      <sz val="9"/>
      <color theme="1"/>
      <name val="Arial"/>
      <family val="2"/>
    </font>
    <font>
      <sz val="9"/>
      <name val="Arial"/>
      <family val="2"/>
    </font>
    <font>
      <b/>
      <u/>
      <sz val="9"/>
      <name val="Arial"/>
      <family val="2"/>
    </font>
    <font>
      <i/>
      <sz val="9"/>
      <name val="Arial"/>
      <family val="2"/>
    </font>
    <font>
      <b/>
      <i/>
      <sz val="9"/>
      <name val="Arial"/>
      <family val="2"/>
    </font>
    <font>
      <sz val="9"/>
      <color rgb="FFFF0000"/>
      <name val="Arial"/>
      <family val="2"/>
    </font>
    <font>
      <b/>
      <sz val="9"/>
      <color rgb="FFFF0000"/>
      <name val="Arial"/>
      <family val="2"/>
    </font>
    <font>
      <b/>
      <i/>
      <u/>
      <sz val="9"/>
      <name val="Arial"/>
      <family val="2"/>
    </font>
    <font>
      <sz val="8"/>
      <name val="Calibri"/>
      <family val="2"/>
      <scheme val="minor"/>
    </font>
    <font>
      <i/>
      <sz val="9"/>
      <color rgb="FF00B050"/>
      <name val="Arial"/>
      <family val="2"/>
    </font>
    <font>
      <i/>
      <sz val="9"/>
      <color rgb="FFFF0000"/>
      <name val="Arial"/>
      <family val="2"/>
    </font>
    <font>
      <i/>
      <u/>
      <sz val="9"/>
      <name val="Arial"/>
      <family val="2"/>
    </font>
    <font>
      <b/>
      <i/>
      <sz val="9"/>
      <color rgb="FFFF0000"/>
      <name val="Arial"/>
      <family val="2"/>
    </font>
    <font>
      <b/>
      <u/>
      <sz val="9"/>
      <color rgb="FFFF0000"/>
      <name val="Arial"/>
      <family val="2"/>
    </font>
    <font>
      <sz val="11"/>
      <color rgb="FFFF0000"/>
      <name val="Calibri"/>
      <family val="2"/>
      <scheme val="minor"/>
    </font>
  </fonts>
  <fills count="9">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darkUp"/>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cellStyleXfs>
  <cellXfs count="224">
    <xf numFmtId="0" fontId="0" fillId="0" borderId="0" xfId="0"/>
    <xf numFmtId="0" fontId="0" fillId="0" borderId="0" xfId="0" applyBorder="1"/>
    <xf numFmtId="0" fontId="4" fillId="0" borderId="0" xfId="0" applyFont="1" applyProtection="1"/>
    <xf numFmtId="0" fontId="4" fillId="0" borderId="0" xfId="0" quotePrefix="1" applyFont="1" applyAlignment="1" applyProtection="1">
      <alignment horizontal="left" vertical="center" wrapText="1"/>
    </xf>
    <xf numFmtId="0" fontId="4" fillId="0" borderId="0" xfId="0" applyFont="1" applyAlignment="1" applyProtection="1">
      <alignment horizontal="left" vertical="center" wrapText="1"/>
    </xf>
    <xf numFmtId="0" fontId="4" fillId="0" borderId="0" xfId="0" applyFont="1" applyBorder="1" applyAlignment="1" applyProtection="1">
      <alignment horizontal="left" vertical="center" wrapText="1"/>
    </xf>
    <xf numFmtId="0" fontId="6" fillId="4" borderId="4" xfId="0" applyFont="1" applyFill="1" applyBorder="1" applyAlignment="1" applyProtection="1">
      <alignment horizontal="center" vertical="center" wrapText="1"/>
    </xf>
    <xf numFmtId="0" fontId="6" fillId="4" borderId="5" xfId="0" applyFont="1" applyFill="1" applyBorder="1" applyAlignment="1" applyProtection="1">
      <alignment horizontal="center" vertical="center" wrapText="1"/>
    </xf>
    <xf numFmtId="0" fontId="6" fillId="4" borderId="6" xfId="0" applyFont="1" applyFill="1" applyBorder="1" applyAlignment="1" applyProtection="1">
      <alignment horizontal="center" vertical="center" wrapText="1"/>
    </xf>
    <xf numFmtId="0" fontId="8" fillId="0" borderId="9" xfId="0" applyNumberFormat="1" applyFont="1" applyFill="1" applyBorder="1" applyAlignment="1" applyProtection="1">
      <alignment horizontal="left" vertical="center" wrapText="1" shrinkToFit="1"/>
    </xf>
    <xf numFmtId="44" fontId="4" fillId="0" borderId="8" xfId="1" applyFont="1" applyFill="1" applyBorder="1" applyAlignment="1" applyProtection="1">
      <alignment horizontal="center" vertical="center" wrapText="1"/>
    </xf>
    <xf numFmtId="0" fontId="4" fillId="0" borderId="12" xfId="0" applyFont="1" applyFill="1" applyBorder="1" applyAlignment="1" applyProtection="1">
      <alignment horizontal="center" vertical="center" wrapText="1"/>
      <protection locked="0"/>
    </xf>
    <xf numFmtId="44" fontId="4" fillId="0" borderId="9" xfId="1" applyFont="1" applyBorder="1" applyAlignment="1" applyProtection="1">
      <alignment horizontal="center" vertical="center" wrapText="1"/>
    </xf>
    <xf numFmtId="9" fontId="4" fillId="0" borderId="9" xfId="2" applyFont="1" applyBorder="1" applyAlignment="1" applyProtection="1">
      <alignment horizontal="center" vertical="center" wrapText="1"/>
      <protection locked="0"/>
    </xf>
    <xf numFmtId="44" fontId="4" fillId="0" borderId="9" xfId="1" applyFont="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44" fontId="4" fillId="0" borderId="8" xfId="1" applyFont="1" applyBorder="1" applyAlignment="1" applyProtection="1">
      <alignment horizontal="center" vertical="center" wrapText="1"/>
    </xf>
    <xf numFmtId="0" fontId="4" fillId="0" borderId="12" xfId="0" applyFont="1" applyBorder="1" applyAlignment="1" applyProtection="1">
      <alignment horizontal="center" vertical="center" wrapText="1"/>
      <protection locked="0"/>
    </xf>
    <xf numFmtId="44" fontId="4" fillId="0" borderId="10" xfId="1" applyFont="1" applyBorder="1" applyAlignment="1" applyProtection="1">
      <alignment horizontal="center" vertical="center" wrapText="1"/>
    </xf>
    <xf numFmtId="0" fontId="4" fillId="0" borderId="14" xfId="0" applyFont="1" applyBorder="1" applyAlignment="1" applyProtection="1">
      <alignment horizontal="center" vertical="center" wrapText="1"/>
      <protection locked="0"/>
    </xf>
    <xf numFmtId="9" fontId="4" fillId="0" borderId="8" xfId="2" applyFont="1" applyBorder="1" applyAlignment="1" applyProtection="1">
      <alignment horizontal="center" vertical="center" wrapText="1"/>
      <protection locked="0"/>
    </xf>
    <xf numFmtId="44" fontId="4" fillId="0" borderId="8" xfId="1" applyFont="1" applyBorder="1" applyAlignment="1" applyProtection="1">
      <alignment horizontal="center" vertical="center" wrapText="1"/>
      <protection locked="0"/>
    </xf>
    <xf numFmtId="9" fontId="4" fillId="0" borderId="10" xfId="2" applyFont="1" applyBorder="1" applyAlignment="1" applyProtection="1">
      <alignment horizontal="center" vertical="center" wrapText="1"/>
      <protection locked="0"/>
    </xf>
    <xf numFmtId="44" fontId="4" fillId="0" borderId="10" xfId="1" applyFont="1" applyBorder="1" applyAlignment="1" applyProtection="1">
      <alignment horizontal="center" vertical="center" wrapText="1"/>
      <protection locked="0"/>
    </xf>
    <xf numFmtId="0" fontId="6" fillId="4" borderId="20" xfId="0" applyFont="1" applyFill="1" applyBorder="1" applyAlignment="1" applyProtection="1">
      <alignment vertical="center" wrapText="1"/>
    </xf>
    <xf numFmtId="0" fontId="6" fillId="4" borderId="21" xfId="0" applyFont="1" applyFill="1" applyBorder="1" applyAlignment="1" applyProtection="1">
      <alignment horizontal="center" vertical="center" wrapText="1"/>
    </xf>
    <xf numFmtId="0" fontId="6" fillId="4" borderId="22" xfId="0" applyFont="1" applyFill="1" applyBorder="1" applyAlignment="1" applyProtection="1">
      <alignment horizontal="center" vertical="center" wrapText="1"/>
    </xf>
    <xf numFmtId="0" fontId="5" fillId="0" borderId="9" xfId="0" applyNumberFormat="1" applyFont="1" applyFill="1" applyBorder="1" applyAlignment="1" applyProtection="1">
      <alignment horizontal="left" vertical="center" wrapText="1" shrinkToFit="1"/>
    </xf>
    <xf numFmtId="0" fontId="8" fillId="3" borderId="9" xfId="0" applyFont="1" applyFill="1" applyBorder="1" applyAlignment="1" applyProtection="1">
      <alignment horizontal="center" vertical="center"/>
    </xf>
    <xf numFmtId="44" fontId="8" fillId="0" borderId="9" xfId="1" applyFont="1" applyBorder="1" applyAlignment="1" applyProtection="1">
      <alignment horizontal="center" vertical="center" wrapText="1"/>
    </xf>
    <xf numFmtId="9" fontId="8" fillId="0" borderId="9" xfId="2" applyFont="1" applyBorder="1" applyAlignment="1" applyProtection="1">
      <alignment horizontal="center" vertical="center" wrapText="1"/>
      <protection locked="0"/>
    </xf>
    <xf numFmtId="44" fontId="8" fillId="0" borderId="9" xfId="1" applyFont="1" applyBorder="1" applyAlignment="1" applyProtection="1">
      <alignment horizontal="center" vertical="center" wrapText="1"/>
      <protection locked="0"/>
    </xf>
    <xf numFmtId="0" fontId="8" fillId="0" borderId="15" xfId="0" applyFont="1" applyBorder="1" applyProtection="1">
      <protection locked="0"/>
    </xf>
    <xf numFmtId="0" fontId="8" fillId="0" borderId="10" xfId="0" applyNumberFormat="1" applyFont="1" applyFill="1" applyBorder="1" applyAlignment="1" applyProtection="1">
      <alignment horizontal="left" vertical="center" wrapText="1" shrinkToFit="1"/>
    </xf>
    <xf numFmtId="0" fontId="8" fillId="3" borderId="10" xfId="0" applyFont="1" applyFill="1" applyBorder="1" applyAlignment="1" applyProtection="1">
      <alignment horizontal="center" vertical="center"/>
    </xf>
    <xf numFmtId="44" fontId="8" fillId="0" borderId="10" xfId="1" applyFont="1" applyBorder="1" applyAlignment="1" applyProtection="1">
      <alignment horizontal="center" vertical="center" wrapText="1"/>
    </xf>
    <xf numFmtId="9" fontId="8" fillId="0" borderId="10" xfId="2" applyFont="1" applyBorder="1" applyAlignment="1" applyProtection="1">
      <alignment horizontal="center" vertical="center" wrapText="1"/>
      <protection locked="0"/>
    </xf>
    <xf numFmtId="44" fontId="8" fillId="0" borderId="10" xfId="1" applyFont="1" applyBorder="1" applyAlignment="1" applyProtection="1">
      <alignment horizontal="center" vertical="center" wrapText="1"/>
      <protection locked="0"/>
    </xf>
    <xf numFmtId="0" fontId="8" fillId="0" borderId="14" xfId="0" applyFont="1" applyBorder="1" applyProtection="1">
      <protection locked="0"/>
    </xf>
    <xf numFmtId="0" fontId="4" fillId="3" borderId="9" xfId="0" applyFont="1" applyFill="1" applyBorder="1" applyAlignment="1" applyProtection="1">
      <alignment horizontal="center" vertical="center"/>
    </xf>
    <xf numFmtId="0" fontId="4" fillId="0" borderId="15" xfId="0" applyFont="1" applyBorder="1" applyProtection="1">
      <protection locked="0"/>
    </xf>
    <xf numFmtId="0" fontId="4" fillId="3" borderId="10" xfId="0" applyFont="1" applyFill="1" applyBorder="1" applyAlignment="1" applyProtection="1">
      <alignment horizontal="center" vertical="center"/>
    </xf>
    <xf numFmtId="0" fontId="4" fillId="0" borderId="14" xfId="0" applyFont="1" applyBorder="1" applyProtection="1">
      <protection locked="0"/>
    </xf>
    <xf numFmtId="0" fontId="8" fillId="0" borderId="0" xfId="0" applyFont="1" applyProtection="1"/>
    <xf numFmtId="0" fontId="6" fillId="4" borderId="5" xfId="0" applyFont="1" applyFill="1" applyBorder="1" applyAlignment="1">
      <alignment horizontal="center" vertical="center" wrapText="1"/>
    </xf>
    <xf numFmtId="0" fontId="8" fillId="0" borderId="9" xfId="0" applyFont="1" applyBorder="1" applyAlignment="1">
      <alignment horizontal="center" vertical="center" wrapText="1"/>
    </xf>
    <xf numFmtId="0" fontId="4" fillId="0" borderId="19" xfId="0" applyFont="1" applyBorder="1" applyAlignment="1" applyProtection="1">
      <alignment horizontal="center" vertical="center" wrapText="1"/>
    </xf>
    <xf numFmtId="0" fontId="4" fillId="0" borderId="16" xfId="0" applyFont="1" applyBorder="1" applyAlignment="1" applyProtection="1">
      <alignment horizontal="center" vertical="center" wrapText="1"/>
    </xf>
    <xf numFmtId="0" fontId="4" fillId="0" borderId="13" xfId="0" applyFont="1" applyBorder="1" applyAlignment="1" applyProtection="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44" fontId="4" fillId="0" borderId="10" xfId="1" applyFont="1" applyFill="1" applyBorder="1" applyAlignment="1" applyProtection="1">
      <alignment horizontal="center" vertical="center" wrapText="1"/>
    </xf>
    <xf numFmtId="0" fontId="4" fillId="0" borderId="14" xfId="0" applyFont="1" applyFill="1" applyBorder="1" applyAlignment="1" applyProtection="1">
      <alignment horizontal="center" vertical="center" wrapText="1"/>
      <protection locked="0"/>
    </xf>
    <xf numFmtId="0" fontId="8" fillId="0" borderId="19" xfId="0" applyFont="1" applyBorder="1" applyAlignment="1" applyProtection="1">
      <alignment horizontal="center" vertical="center"/>
    </xf>
    <xf numFmtId="0" fontId="8" fillId="0" borderId="13" xfId="0" applyFont="1" applyBorder="1" applyAlignment="1" applyProtection="1">
      <alignment horizontal="center" vertical="center"/>
    </xf>
    <xf numFmtId="0" fontId="8" fillId="0" borderId="18" xfId="0" applyFont="1" applyBorder="1" applyAlignment="1" applyProtection="1">
      <alignment horizontal="center" vertical="center"/>
    </xf>
    <xf numFmtId="0" fontId="8" fillId="3" borderId="7" xfId="0" applyFont="1" applyFill="1" applyBorder="1" applyAlignment="1" applyProtection="1">
      <alignment horizontal="center" vertical="center"/>
    </xf>
    <xf numFmtId="44" fontId="8" fillId="0" borderId="7" xfId="1" applyFont="1" applyBorder="1" applyAlignment="1" applyProtection="1">
      <alignment horizontal="center" vertical="center" wrapText="1"/>
    </xf>
    <xf numFmtId="9" fontId="8" fillId="0" borderId="7" xfId="2" applyFont="1" applyBorder="1" applyAlignment="1" applyProtection="1">
      <alignment horizontal="center" vertical="center" wrapText="1"/>
      <protection locked="0"/>
    </xf>
    <xf numFmtId="44" fontId="8" fillId="0" borderId="7" xfId="1" applyFont="1" applyBorder="1" applyAlignment="1" applyProtection="1">
      <alignment horizontal="center" vertical="center" wrapText="1"/>
      <protection locked="0"/>
    </xf>
    <xf numFmtId="0" fontId="8" fillId="0" borderId="17" xfId="0" applyFont="1" applyBorder="1" applyProtection="1">
      <protection locked="0"/>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9" fontId="5" fillId="3" borderId="1" xfId="2" applyFont="1" applyFill="1" applyBorder="1" applyAlignment="1" applyProtection="1">
      <alignment vertical="center" wrapText="1"/>
    </xf>
    <xf numFmtId="9" fontId="5" fillId="3" borderId="3" xfId="2" applyFont="1" applyFill="1" applyBorder="1" applyAlignment="1" applyProtection="1">
      <alignment vertical="center" wrapText="1"/>
    </xf>
    <xf numFmtId="0" fontId="8" fillId="0" borderId="29" xfId="0" applyFont="1" applyBorder="1" applyAlignment="1" applyProtection="1">
      <alignment horizontal="center" vertical="center"/>
    </xf>
    <xf numFmtId="0" fontId="8" fillId="0" borderId="23" xfId="0" applyNumberFormat="1" applyFont="1" applyFill="1" applyBorder="1" applyAlignment="1" applyProtection="1">
      <alignment horizontal="left" vertical="center" wrapText="1" shrinkToFit="1"/>
    </xf>
    <xf numFmtId="0" fontId="8" fillId="0" borderId="30" xfId="0" applyFont="1" applyBorder="1" applyAlignment="1">
      <alignment horizontal="center" vertical="center" wrapText="1"/>
    </xf>
    <xf numFmtId="0" fontId="8" fillId="3" borderId="23" xfId="0" applyFont="1" applyFill="1" applyBorder="1" applyAlignment="1" applyProtection="1">
      <alignment horizontal="center" vertical="center"/>
    </xf>
    <xf numFmtId="44" fontId="8" fillId="0" borderId="23" xfId="1" applyFont="1" applyBorder="1" applyAlignment="1" applyProtection="1">
      <alignment horizontal="center" vertical="center" wrapText="1"/>
    </xf>
    <xf numFmtId="9" fontId="8" fillId="0" borderId="23" xfId="2" applyFont="1" applyBorder="1" applyAlignment="1" applyProtection="1">
      <alignment horizontal="center" vertical="center" wrapText="1"/>
      <protection locked="0"/>
    </xf>
    <xf numFmtId="44" fontId="8" fillId="0" borderId="23" xfId="1" applyFont="1" applyBorder="1" applyAlignment="1" applyProtection="1">
      <alignment horizontal="center" vertical="center" wrapText="1"/>
      <protection locked="0"/>
    </xf>
    <xf numFmtId="0" fontId="8" fillId="0" borderId="24" xfId="0" applyFont="1" applyBorder="1" applyProtection="1">
      <protection locked="0"/>
    </xf>
    <xf numFmtId="0" fontId="4" fillId="0" borderId="19" xfId="0" applyFont="1" applyBorder="1" applyAlignment="1" applyProtection="1">
      <alignment horizontal="center" vertical="center"/>
    </xf>
    <xf numFmtId="0" fontId="4" fillId="0" borderId="13" xfId="0" applyFont="1" applyBorder="1" applyAlignment="1" applyProtection="1">
      <alignment horizontal="center" vertical="center"/>
    </xf>
    <xf numFmtId="0" fontId="6" fillId="4" borderId="21" xfId="0" applyFont="1" applyFill="1" applyBorder="1" applyAlignment="1">
      <alignment horizontal="center" vertical="center" wrapText="1"/>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8" fillId="0" borderId="9" xfId="0" applyFont="1" applyBorder="1" applyAlignment="1">
      <alignment horizontal="center" vertical="center" wrapText="1" shrinkToFit="1"/>
    </xf>
    <xf numFmtId="0" fontId="8" fillId="0" borderId="31" xfId="0" applyFont="1" applyBorder="1" applyAlignment="1">
      <alignment horizontal="left" vertical="center" wrapText="1" shrinkToFit="1"/>
    </xf>
    <xf numFmtId="0" fontId="8" fillId="0" borderId="8" xfId="0" applyFont="1" applyBorder="1" applyAlignment="1">
      <alignment horizontal="left" vertical="center" wrapText="1" shrinkToFit="1"/>
    </xf>
    <xf numFmtId="0" fontId="8" fillId="0" borderId="8" xfId="0" applyFont="1" applyBorder="1" applyAlignment="1">
      <alignment horizontal="center" vertical="center" wrapText="1" shrinkToFit="1"/>
    </xf>
    <xf numFmtId="9" fontId="4" fillId="0" borderId="8" xfId="2" applyFont="1" applyFill="1" applyBorder="1" applyAlignment="1" applyProtection="1">
      <alignment horizontal="center" vertical="center" wrapText="1"/>
      <protection locked="0"/>
    </xf>
    <xf numFmtId="44" fontId="4" fillId="0" borderId="8" xfId="1" applyFont="1" applyFill="1" applyBorder="1" applyAlignment="1" applyProtection="1">
      <alignment horizontal="center" vertical="center" wrapText="1"/>
      <protection locked="0"/>
    </xf>
    <xf numFmtId="0" fontId="8" fillId="0" borderId="8" xfId="0" applyFont="1" applyBorder="1" applyAlignment="1">
      <alignment horizontal="left" vertical="center" wrapText="1"/>
    </xf>
    <xf numFmtId="0" fontId="4" fillId="0" borderId="16" xfId="0" applyFont="1" applyFill="1" applyBorder="1" applyAlignment="1" applyProtection="1">
      <alignment horizontal="center" vertical="center" wrapText="1"/>
    </xf>
    <xf numFmtId="0" fontId="4" fillId="0" borderId="13" xfId="0" applyFont="1" applyFill="1" applyBorder="1" applyAlignment="1" applyProtection="1">
      <alignment horizontal="center" vertical="center" wrapText="1"/>
    </xf>
    <xf numFmtId="0" fontId="8" fillId="0" borderId="10" xfId="0" applyFont="1" applyBorder="1" applyAlignment="1">
      <alignment horizontal="left" vertical="center" wrapText="1"/>
    </xf>
    <xf numFmtId="0" fontId="8" fillId="0" borderId="10" xfId="0" applyFont="1" applyBorder="1" applyAlignment="1">
      <alignment horizontal="center" vertical="center" wrapText="1" shrinkToFit="1"/>
    </xf>
    <xf numFmtId="9" fontId="4" fillId="0" borderId="10" xfId="2" applyFont="1" applyFill="1" applyBorder="1" applyAlignment="1" applyProtection="1">
      <alignment horizontal="center" vertical="center" wrapText="1"/>
      <protection locked="0"/>
    </xf>
    <xf numFmtId="44" fontId="4" fillId="0" borderId="10" xfId="1" applyFont="1" applyFill="1" applyBorder="1" applyAlignment="1" applyProtection="1">
      <alignment horizontal="center" vertical="center" wrapText="1"/>
      <protection locked="0"/>
    </xf>
    <xf numFmtId="0" fontId="8" fillId="0" borderId="9" xfId="0" applyFont="1" applyBorder="1" applyAlignment="1">
      <alignment horizontal="left" vertical="center" wrapText="1"/>
    </xf>
    <xf numFmtId="0" fontId="8" fillId="0" borderId="7" xfId="0" applyNumberFormat="1" applyFont="1" applyFill="1" applyBorder="1" applyAlignment="1" applyProtection="1">
      <alignment horizontal="left" vertical="center" wrapText="1" shrinkToFit="1"/>
    </xf>
    <xf numFmtId="0" fontId="6" fillId="4" borderId="4" xfId="0" applyFont="1" applyFill="1" applyBorder="1" applyAlignment="1" applyProtection="1">
      <alignment vertical="center" wrapText="1"/>
    </xf>
    <xf numFmtId="0" fontId="8" fillId="0" borderId="20" xfId="0" applyFont="1" applyBorder="1" applyAlignment="1" applyProtection="1">
      <alignment horizontal="center" vertical="center"/>
    </xf>
    <xf numFmtId="0" fontId="8" fillId="0" borderId="37" xfId="0" applyFont="1" applyBorder="1" applyAlignment="1">
      <alignment horizontal="left" vertical="center" wrapText="1" shrinkToFit="1"/>
    </xf>
    <xf numFmtId="0" fontId="6" fillId="0" borderId="0" xfId="0" applyFont="1" applyAlignment="1">
      <alignment vertical="center"/>
    </xf>
    <xf numFmtId="2" fontId="5" fillId="0" borderId="41" xfId="3" applyNumberFormat="1" applyFont="1" applyBorder="1" applyAlignment="1" applyProtection="1">
      <alignment horizontal="center" vertical="center" wrapText="1"/>
      <protection locked="0"/>
    </xf>
    <xf numFmtId="2" fontId="5" fillId="0" borderId="42" xfId="3" applyNumberFormat="1" applyFont="1" applyBorder="1" applyAlignment="1" applyProtection="1">
      <alignment horizontal="center" vertical="center" wrapText="1"/>
      <protection locked="0"/>
    </xf>
    <xf numFmtId="0" fontId="13" fillId="2" borderId="34" xfId="3" applyFont="1" applyFill="1" applyBorder="1" applyAlignment="1">
      <alignment horizontal="center" vertical="center" wrapText="1"/>
    </xf>
    <xf numFmtId="2" fontId="5" fillId="0" borderId="40" xfId="3" applyNumberFormat="1" applyFont="1" applyBorder="1" applyAlignment="1" applyProtection="1">
      <alignment horizontal="center" vertical="center" wrapText="1"/>
      <protection locked="0"/>
    </xf>
    <xf numFmtId="2" fontId="5" fillId="0" borderId="44" xfId="3" applyNumberFormat="1" applyFont="1" applyBorder="1" applyAlignment="1" applyProtection="1">
      <alignment horizontal="center" vertical="center" wrapText="1"/>
      <protection locked="0"/>
    </xf>
    <xf numFmtId="2" fontId="5" fillId="0" borderId="45" xfId="3" applyNumberFormat="1" applyFont="1" applyBorder="1" applyAlignment="1" applyProtection="1">
      <alignment horizontal="center" vertical="center" wrapText="1"/>
      <protection locked="0"/>
    </xf>
    <xf numFmtId="0" fontId="6" fillId="7" borderId="1" xfId="0" applyFont="1" applyFill="1" applyBorder="1" applyAlignment="1">
      <alignment vertical="center"/>
    </xf>
    <xf numFmtId="0" fontId="6" fillId="7" borderId="2" xfId="0" applyFont="1" applyFill="1" applyBorder="1" applyAlignment="1">
      <alignment vertical="center"/>
    </xf>
    <xf numFmtId="0" fontId="6" fillId="7" borderId="3" xfId="0" applyFont="1" applyFill="1" applyBorder="1" applyAlignment="1">
      <alignment vertical="center"/>
    </xf>
    <xf numFmtId="0" fontId="6" fillId="7" borderId="32" xfId="0" applyFont="1" applyFill="1" applyBorder="1" applyAlignment="1">
      <alignment vertical="center"/>
    </xf>
    <xf numFmtId="0" fontId="6" fillId="7" borderId="25" xfId="0" applyFont="1" applyFill="1" applyBorder="1" applyAlignment="1">
      <alignment vertical="center"/>
    </xf>
    <xf numFmtId="0" fontId="6" fillId="7" borderId="33" xfId="0" applyFont="1" applyFill="1" applyBorder="1" applyAlignment="1">
      <alignment vertical="center"/>
    </xf>
    <xf numFmtId="0" fontId="8" fillId="0" borderId="46" xfId="0" applyFont="1" applyBorder="1" applyAlignment="1" applyProtection="1">
      <alignment horizontal="center" vertical="center"/>
    </xf>
    <xf numFmtId="0" fontId="8" fillId="0" borderId="48" xfId="0" applyNumberFormat="1" applyFont="1" applyFill="1" applyBorder="1" applyAlignment="1" applyProtection="1">
      <alignment horizontal="left" vertical="center" wrapText="1" shrinkToFit="1"/>
    </xf>
    <xf numFmtId="0" fontId="8" fillId="0" borderId="8" xfId="0" applyNumberFormat="1" applyFont="1" applyFill="1" applyBorder="1" applyAlignment="1" applyProtection="1">
      <alignment horizontal="left" vertical="center" wrapText="1" shrinkToFit="1"/>
    </xf>
    <xf numFmtId="0" fontId="8" fillId="0" borderId="16" xfId="0" applyFont="1" applyBorder="1" applyAlignment="1" applyProtection="1">
      <alignment horizontal="center" vertical="center"/>
    </xf>
    <xf numFmtId="0" fontId="8" fillId="8" borderId="15" xfId="0" applyFont="1" applyFill="1" applyBorder="1" applyProtection="1">
      <protection locked="0"/>
    </xf>
    <xf numFmtId="0" fontId="8" fillId="8" borderId="12" xfId="0" applyFont="1" applyFill="1" applyBorder="1" applyProtection="1">
      <protection locked="0"/>
    </xf>
    <xf numFmtId="0" fontId="8" fillId="8" borderId="47" xfId="0" applyFont="1" applyFill="1" applyBorder="1" applyProtection="1">
      <protection locked="0"/>
    </xf>
    <xf numFmtId="0" fontId="8" fillId="3" borderId="9" xfId="0" applyFont="1" applyFill="1" applyBorder="1" applyAlignment="1">
      <alignment horizontal="left" vertical="center" wrapText="1"/>
    </xf>
    <xf numFmtId="0" fontId="8" fillId="3" borderId="8" xfId="0" applyFont="1" applyFill="1" applyBorder="1" applyAlignment="1">
      <alignment horizontal="left" vertical="center" wrapText="1"/>
    </xf>
    <xf numFmtId="0" fontId="4" fillId="0" borderId="18" xfId="0" applyFont="1" applyFill="1" applyBorder="1" applyAlignment="1" applyProtection="1">
      <alignment horizontal="center" vertical="center" wrapText="1"/>
    </xf>
    <xf numFmtId="0" fontId="8" fillId="0" borderId="7" xfId="0" applyFont="1" applyBorder="1" applyAlignment="1">
      <alignment horizontal="center" vertical="center" wrapText="1"/>
    </xf>
    <xf numFmtId="0" fontId="8" fillId="0" borderId="7" xfId="0" applyFont="1" applyBorder="1" applyAlignment="1">
      <alignment horizontal="center" vertical="center" wrapText="1" shrinkToFit="1"/>
    </xf>
    <xf numFmtId="44" fontId="4" fillId="0" borderId="7" xfId="1" applyFont="1" applyFill="1" applyBorder="1" applyAlignment="1" applyProtection="1">
      <alignment horizontal="center" vertical="center" wrapText="1"/>
    </xf>
    <xf numFmtId="9" fontId="4" fillId="0" borderId="7" xfId="2" applyFont="1" applyFill="1" applyBorder="1" applyAlignment="1" applyProtection="1">
      <alignment horizontal="center" vertical="center" wrapText="1"/>
      <protection locked="0"/>
    </xf>
    <xf numFmtId="44" fontId="4" fillId="0" borderId="7" xfId="1" applyFont="1" applyFill="1" applyBorder="1" applyAlignment="1" applyProtection="1">
      <alignment horizontal="center" vertical="center" wrapText="1"/>
      <protection locked="0"/>
    </xf>
    <xf numFmtId="0" fontId="4" fillId="0" borderId="17" xfId="0" applyFont="1" applyFill="1" applyBorder="1" applyAlignment="1" applyProtection="1">
      <alignment horizontal="center" vertical="center" wrapText="1"/>
      <protection locked="0"/>
    </xf>
    <xf numFmtId="0" fontId="4" fillId="0" borderId="18" xfId="0" applyFont="1" applyBorder="1" applyAlignment="1" applyProtection="1">
      <alignment horizontal="center" vertical="center" wrapText="1"/>
    </xf>
    <xf numFmtId="0" fontId="8" fillId="3" borderId="7" xfId="0" applyFont="1" applyFill="1" applyBorder="1" applyAlignment="1">
      <alignment horizontal="left" vertical="center" wrapText="1"/>
    </xf>
    <xf numFmtId="44" fontId="4" fillId="0" borderId="7" xfId="1" applyFont="1" applyBorder="1" applyAlignment="1" applyProtection="1">
      <alignment horizontal="center" vertical="center" wrapText="1"/>
    </xf>
    <xf numFmtId="9" fontId="4" fillId="0" borderId="7" xfId="2" applyFont="1" applyBorder="1" applyAlignment="1" applyProtection="1">
      <alignment horizontal="center" vertical="center" wrapText="1"/>
      <protection locked="0"/>
    </xf>
    <xf numFmtId="44" fontId="4" fillId="0" borderId="7" xfId="1"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4" fillId="0" borderId="19" xfId="0" applyFont="1" applyFill="1" applyBorder="1" applyAlignment="1" applyProtection="1">
      <alignment horizontal="center" vertical="center" wrapText="1"/>
    </xf>
    <xf numFmtId="0" fontId="8" fillId="0" borderId="9" xfId="0" applyFont="1" applyBorder="1" applyAlignment="1">
      <alignment horizontal="left" vertical="center" wrapText="1" shrinkToFit="1"/>
    </xf>
    <xf numFmtId="44" fontId="4" fillId="0" borderId="9" xfId="1" applyFont="1" applyFill="1" applyBorder="1" applyAlignment="1" applyProtection="1">
      <alignment horizontal="center" vertical="center" wrapText="1"/>
    </xf>
    <xf numFmtId="9" fontId="4" fillId="0" borderId="9" xfId="2" applyFont="1" applyFill="1" applyBorder="1" applyAlignment="1" applyProtection="1">
      <alignment horizontal="center" vertical="center" wrapText="1"/>
      <protection locked="0"/>
    </xf>
    <xf numFmtId="44" fontId="4" fillId="0" borderId="9" xfId="1" applyFont="1" applyFill="1" applyBorder="1" applyAlignment="1" applyProtection="1">
      <alignment horizontal="center" vertical="center" wrapText="1"/>
      <protection locked="0"/>
    </xf>
    <xf numFmtId="0" fontId="4" fillId="0" borderId="15" xfId="0" applyFont="1" applyFill="1" applyBorder="1" applyAlignment="1" applyProtection="1">
      <alignment horizontal="center" vertical="center" wrapText="1"/>
      <protection locked="0"/>
    </xf>
    <xf numFmtId="0" fontId="8" fillId="0" borderId="7" xfId="0" applyFont="1" applyBorder="1" applyAlignment="1">
      <alignment horizontal="left" vertical="center" wrapText="1"/>
    </xf>
    <xf numFmtId="0" fontId="21" fillId="0" borderId="0" xfId="0" applyFont="1"/>
    <xf numFmtId="0" fontId="10" fillId="6" borderId="1" xfId="0" quotePrefix="1" applyFont="1" applyFill="1" applyBorder="1" applyAlignment="1">
      <alignment horizontal="left" vertical="top" wrapText="1"/>
    </xf>
    <xf numFmtId="0" fontId="16" fillId="6" borderId="2" xfId="0" quotePrefix="1" applyFont="1" applyFill="1" applyBorder="1" applyAlignment="1">
      <alignment horizontal="left" vertical="top" wrapText="1"/>
    </xf>
    <xf numFmtId="0" fontId="16" fillId="6" borderId="3" xfId="0" quotePrefix="1" applyFont="1" applyFill="1" applyBorder="1" applyAlignment="1">
      <alignment horizontal="left" vertical="top" wrapText="1"/>
    </xf>
    <xf numFmtId="0" fontId="6" fillId="5" borderId="1" xfId="0" applyFont="1" applyFill="1" applyBorder="1" applyAlignment="1" applyProtection="1">
      <alignment horizontal="center" vertical="center" wrapText="1"/>
    </xf>
    <xf numFmtId="0" fontId="6" fillId="5" borderId="2" xfId="0" applyFont="1" applyFill="1" applyBorder="1" applyAlignment="1" applyProtection="1">
      <alignment horizontal="center" vertical="center" wrapText="1"/>
    </xf>
    <xf numFmtId="0" fontId="6" fillId="5" borderId="3" xfId="0" applyFont="1" applyFill="1" applyBorder="1" applyAlignment="1" applyProtection="1">
      <alignment horizontal="center" vertical="center" wrapText="1"/>
    </xf>
    <xf numFmtId="0" fontId="8" fillId="0" borderId="13" xfId="3" applyFont="1" applyBorder="1" applyAlignment="1">
      <alignment horizontal="center" vertical="center" wrapText="1"/>
    </xf>
    <xf numFmtId="0" fontId="8" fillId="0" borderId="10" xfId="3" applyFont="1" applyBorder="1" applyAlignment="1">
      <alignment horizontal="center" vertical="center" wrapText="1"/>
    </xf>
    <xf numFmtId="0" fontId="8" fillId="0" borderId="39" xfId="3" applyFont="1" applyBorder="1" applyAlignment="1">
      <alignment horizontal="center" vertical="center" wrapText="1"/>
    </xf>
    <xf numFmtId="2" fontId="5" fillId="0" borderId="46" xfId="3" applyNumberFormat="1" applyFont="1" applyBorder="1" applyAlignment="1" applyProtection="1">
      <alignment horizontal="center" vertical="center" wrapText="1"/>
      <protection locked="0"/>
    </xf>
    <xf numFmtId="2" fontId="5" fillId="0" borderId="47" xfId="3" applyNumberFormat="1" applyFont="1" applyBorder="1" applyAlignment="1" applyProtection="1">
      <alignment horizontal="center" vertical="center" wrapText="1"/>
      <protection locked="0"/>
    </xf>
    <xf numFmtId="0" fontId="5" fillId="2" borderId="1" xfId="3"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0" fontId="8" fillId="0" borderId="18" xfId="3" applyFont="1" applyBorder="1" applyAlignment="1">
      <alignment horizontal="center" vertical="center" wrapText="1"/>
    </xf>
    <xf numFmtId="0" fontId="8" fillId="0" borderId="7" xfId="3" applyFont="1" applyBorder="1" applyAlignment="1">
      <alignment horizontal="center" vertical="center" wrapText="1"/>
    </xf>
    <xf numFmtId="0" fontId="8" fillId="0" borderId="43" xfId="3" applyFont="1" applyBorder="1" applyAlignment="1">
      <alignment horizontal="center" vertical="center" wrapText="1"/>
    </xf>
    <xf numFmtId="2" fontId="5" fillId="0" borderId="19" xfId="3" applyNumberFormat="1" applyFont="1" applyBorder="1" applyAlignment="1" applyProtection="1">
      <alignment horizontal="center" vertical="center" wrapText="1"/>
      <protection locked="0"/>
    </xf>
    <xf numFmtId="2" fontId="5" fillId="0" borderId="15" xfId="3" applyNumberFormat="1" applyFont="1" applyBorder="1" applyAlignment="1" applyProtection="1">
      <alignment horizontal="center" vertical="center" wrapText="1"/>
      <protection locked="0"/>
    </xf>
    <xf numFmtId="0" fontId="8" fillId="0" borderId="16" xfId="3" applyFont="1" applyBorder="1" applyAlignment="1">
      <alignment horizontal="center" vertical="center" wrapText="1"/>
    </xf>
    <xf numFmtId="0" fontId="8" fillId="0" borderId="8" xfId="3" applyFont="1" applyBorder="1" applyAlignment="1">
      <alignment horizontal="center" vertical="center" wrapText="1"/>
    </xf>
    <xf numFmtId="0" fontId="8" fillId="0" borderId="38" xfId="3" applyFont="1" applyBorder="1" applyAlignment="1">
      <alignment horizontal="center" vertical="center" wrapText="1"/>
    </xf>
    <xf numFmtId="2" fontId="5" fillId="0" borderId="16" xfId="3" applyNumberFormat="1" applyFont="1" applyBorder="1" applyAlignment="1" applyProtection="1">
      <alignment horizontal="center" vertical="center" wrapText="1"/>
      <protection locked="0"/>
    </xf>
    <xf numFmtId="2" fontId="5" fillId="0" borderId="12" xfId="3" applyNumberFormat="1" applyFont="1" applyBorder="1" applyAlignment="1" applyProtection="1">
      <alignment horizontal="center" vertical="center" wrapText="1"/>
      <protection locked="0"/>
    </xf>
    <xf numFmtId="2" fontId="5" fillId="0" borderId="13" xfId="3" applyNumberFormat="1" applyFont="1" applyBorder="1" applyAlignment="1" applyProtection="1">
      <alignment horizontal="center" vertical="center" wrapText="1"/>
      <protection locked="0"/>
    </xf>
    <xf numFmtId="2" fontId="5" fillId="0" borderId="14" xfId="3" applyNumberFormat="1" applyFont="1" applyBorder="1" applyAlignment="1" applyProtection="1">
      <alignment horizontal="center" vertical="center" wrapText="1"/>
      <protection locked="0"/>
    </xf>
    <xf numFmtId="0" fontId="8" fillId="0" borderId="0" xfId="3" applyFont="1" applyFill="1" applyBorder="1" applyAlignment="1" applyProtection="1">
      <alignment horizontal="center" vertical="center" wrapText="1"/>
    </xf>
    <xf numFmtId="0" fontId="10" fillId="0" borderId="0" xfId="0" applyFont="1" applyAlignment="1" applyProtection="1">
      <alignment vertical="top" wrapText="1"/>
    </xf>
    <xf numFmtId="0" fontId="4" fillId="0" borderId="0" xfId="0" applyFont="1" applyAlignment="1" applyProtection="1">
      <alignment wrapText="1"/>
    </xf>
    <xf numFmtId="0" fontId="6" fillId="5" borderId="1" xfId="0" applyFont="1" applyFill="1" applyBorder="1" applyAlignment="1" applyProtection="1">
      <alignment horizontal="left" vertical="center"/>
    </xf>
    <xf numFmtId="0" fontId="4" fillId="5" borderId="2" xfId="0" applyFont="1" applyFill="1" applyBorder="1" applyAlignment="1" applyProtection="1">
      <alignment horizontal="left" vertical="center"/>
    </xf>
    <xf numFmtId="0" fontId="4" fillId="5" borderId="3" xfId="0" applyFont="1" applyFill="1" applyBorder="1" applyAlignment="1" applyProtection="1">
      <alignment horizontal="left" vertical="center"/>
    </xf>
    <xf numFmtId="0" fontId="5" fillId="4" borderId="35" xfId="0" applyFont="1" applyFill="1" applyBorder="1" applyAlignment="1" applyProtection="1">
      <alignment horizontal="left" vertical="center" wrapText="1"/>
    </xf>
    <xf numFmtId="0" fontId="5" fillId="4" borderId="0" xfId="0" applyFont="1" applyFill="1" applyBorder="1" applyAlignment="1" applyProtection="1">
      <alignment horizontal="left" vertical="center" wrapText="1"/>
    </xf>
    <xf numFmtId="0" fontId="5" fillId="4" borderId="36" xfId="0" applyFont="1" applyFill="1" applyBorder="1" applyAlignment="1" applyProtection="1">
      <alignment horizontal="left" vertical="center" wrapText="1"/>
    </xf>
    <xf numFmtId="0" fontId="5" fillId="6" borderId="1" xfId="0" applyFont="1" applyFill="1" applyBorder="1" applyAlignment="1" applyProtection="1">
      <alignment horizontal="left" vertical="center" wrapText="1"/>
    </xf>
    <xf numFmtId="0" fontId="5" fillId="6" borderId="2" xfId="0" applyFont="1" applyFill="1" applyBorder="1" applyAlignment="1" applyProtection="1">
      <alignment horizontal="left" vertical="center" wrapText="1"/>
    </xf>
    <xf numFmtId="0" fontId="5" fillId="6" borderId="25" xfId="0" applyFont="1" applyFill="1" applyBorder="1" applyAlignment="1" applyProtection="1">
      <alignment horizontal="left" vertical="center" wrapText="1"/>
    </xf>
    <xf numFmtId="0" fontId="5" fillId="6" borderId="3" xfId="0" applyFont="1" applyFill="1" applyBorder="1" applyAlignment="1" applyProtection="1">
      <alignment horizontal="left" vertical="center" wrapText="1"/>
    </xf>
    <xf numFmtId="0" fontId="6" fillId="6" borderId="1" xfId="0" applyFont="1" applyFill="1" applyBorder="1" applyAlignment="1" applyProtection="1">
      <alignment horizontal="left" vertical="top" wrapText="1"/>
    </xf>
    <xf numFmtId="0" fontId="6" fillId="6" borderId="2" xfId="0" applyFont="1" applyFill="1" applyBorder="1" applyAlignment="1" applyProtection="1">
      <alignment horizontal="left" vertical="top" wrapText="1"/>
    </xf>
    <xf numFmtId="0" fontId="6" fillId="6" borderId="3" xfId="0" applyFont="1" applyFill="1" applyBorder="1" applyAlignment="1" applyProtection="1">
      <alignment horizontal="left" vertical="top" wrapText="1"/>
    </xf>
    <xf numFmtId="0" fontId="5" fillId="7" borderId="32" xfId="0" applyFont="1" applyFill="1" applyBorder="1" applyAlignment="1" applyProtection="1">
      <alignment horizontal="left" vertical="center" wrapText="1"/>
    </xf>
    <xf numFmtId="0" fontId="5" fillId="7" borderId="25" xfId="0" applyFont="1" applyFill="1" applyBorder="1" applyAlignment="1" applyProtection="1">
      <alignment horizontal="left" vertical="center" wrapText="1"/>
    </xf>
    <xf numFmtId="0" fontId="5" fillId="7" borderId="33" xfId="0" applyFont="1" applyFill="1" applyBorder="1" applyAlignment="1" applyProtection="1">
      <alignment horizontal="left" vertical="center" wrapText="1"/>
    </xf>
    <xf numFmtId="0" fontId="5" fillId="7" borderId="1" xfId="0" applyFont="1" applyFill="1" applyBorder="1" applyAlignment="1" applyProtection="1">
      <alignment horizontal="left" vertical="center" wrapText="1"/>
    </xf>
    <xf numFmtId="0" fontId="5" fillId="7" borderId="2" xfId="0" applyFont="1" applyFill="1" applyBorder="1" applyAlignment="1" applyProtection="1">
      <alignment horizontal="left" vertical="center" wrapText="1"/>
    </xf>
    <xf numFmtId="0" fontId="5" fillId="7" borderId="3" xfId="0" applyFont="1" applyFill="1" applyBorder="1" applyAlignment="1" applyProtection="1">
      <alignment horizontal="left" vertical="center" wrapText="1"/>
    </xf>
    <xf numFmtId="0" fontId="4" fillId="0" borderId="0" xfId="0" applyFont="1" applyBorder="1" applyAlignment="1" applyProtection="1">
      <alignment horizontal="center" wrapText="1"/>
    </xf>
    <xf numFmtId="0" fontId="8" fillId="0" borderId="0" xfId="0" applyFont="1" applyBorder="1" applyAlignment="1" applyProtection="1">
      <alignment horizontal="center" vertical="center"/>
    </xf>
    <xf numFmtId="0" fontId="5" fillId="5"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10" fillId="6" borderId="1" xfId="0" applyFont="1" applyFill="1" applyBorder="1" applyAlignment="1">
      <alignment horizontal="left" vertical="top" wrapText="1"/>
    </xf>
    <xf numFmtId="0" fontId="10" fillId="6" borderId="2" xfId="0" applyFont="1" applyFill="1" applyBorder="1" applyAlignment="1">
      <alignment horizontal="left" vertical="top" wrapText="1"/>
    </xf>
    <xf numFmtId="0" fontId="10" fillId="6" borderId="3" xfId="0" applyFont="1" applyFill="1" applyBorder="1" applyAlignment="1">
      <alignment horizontal="left" vertical="top" wrapText="1"/>
    </xf>
    <xf numFmtId="0" fontId="8" fillId="0" borderId="50" xfId="0" applyFont="1" applyBorder="1" applyAlignment="1">
      <alignment horizontal="center" vertical="center" wrapText="1"/>
    </xf>
    <xf numFmtId="0" fontId="8" fillId="0" borderId="51" xfId="0" applyFont="1" applyBorder="1" applyAlignment="1">
      <alignment horizontal="center" vertical="center" wrapText="1"/>
    </xf>
    <xf numFmtId="0" fontId="8" fillId="0" borderId="26" xfId="0" applyFont="1" applyBorder="1" applyAlignment="1">
      <alignment horizontal="center" vertical="center" wrapText="1"/>
    </xf>
    <xf numFmtId="0" fontId="4" fillId="0" borderId="11" xfId="0" applyFont="1" applyBorder="1" applyAlignment="1" applyProtection="1">
      <alignment horizontal="center"/>
    </xf>
    <xf numFmtId="0" fontId="5" fillId="5" borderId="1" xfId="0" applyFont="1" applyFill="1" applyBorder="1" applyAlignment="1" applyProtection="1">
      <alignment horizontal="left" vertical="center" wrapText="1"/>
    </xf>
    <xf numFmtId="0" fontId="5" fillId="5" borderId="2" xfId="0" applyFont="1" applyFill="1" applyBorder="1" applyAlignment="1" applyProtection="1">
      <alignment horizontal="left" vertical="center"/>
    </xf>
    <xf numFmtId="0" fontId="5" fillId="5" borderId="3" xfId="0" applyFont="1" applyFill="1" applyBorder="1" applyAlignment="1" applyProtection="1">
      <alignment horizontal="left" vertical="center"/>
    </xf>
    <xf numFmtId="0" fontId="6" fillId="0" borderId="25" xfId="0" applyFont="1" applyBorder="1" applyAlignment="1" applyProtection="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8" fillId="0" borderId="1" xfId="0" quotePrefix="1"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6" fillId="5" borderId="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5" fillId="4" borderId="1" xfId="0" applyFont="1" applyFill="1" applyBorder="1" applyAlignment="1" applyProtection="1">
      <alignment horizontal="left" vertical="center" wrapText="1"/>
    </xf>
    <xf numFmtId="0" fontId="5" fillId="4" borderId="2" xfId="0" applyFont="1" applyFill="1" applyBorder="1" applyAlignment="1" applyProtection="1">
      <alignment horizontal="left" vertical="center" wrapText="1"/>
    </xf>
    <xf numFmtId="0" fontId="5" fillId="4" borderId="3" xfId="0" applyFont="1" applyFill="1" applyBorder="1" applyAlignment="1" applyProtection="1">
      <alignment horizontal="left" vertical="center" wrapText="1"/>
    </xf>
    <xf numFmtId="0" fontId="4" fillId="6" borderId="1" xfId="0" applyFont="1" applyFill="1" applyBorder="1" applyAlignment="1" applyProtection="1">
      <alignment horizontal="left" vertical="top" wrapText="1"/>
    </xf>
    <xf numFmtId="0" fontId="4" fillId="6" borderId="2" xfId="0" applyFont="1" applyFill="1" applyBorder="1" applyAlignment="1" applyProtection="1">
      <alignment horizontal="left" vertical="top" wrapText="1"/>
    </xf>
    <xf numFmtId="0" fontId="4" fillId="6" borderId="3" xfId="0" applyFont="1" applyFill="1" applyBorder="1" applyAlignment="1" applyProtection="1">
      <alignment horizontal="left" vertical="top" wrapText="1"/>
    </xf>
    <xf numFmtId="0" fontId="8" fillId="0" borderId="38"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52" xfId="0" applyFont="1" applyBorder="1" applyAlignment="1">
      <alignment horizontal="center" vertical="center" wrapText="1"/>
    </xf>
    <xf numFmtId="0" fontId="8" fillId="0" borderId="37" xfId="0" applyFont="1" applyBorder="1" applyAlignment="1">
      <alignment horizontal="center" vertical="center" wrapText="1"/>
    </xf>
  </cellXfs>
  <cellStyles count="4">
    <cellStyle name="Monétaire" xfId="1" builtinId="4"/>
    <cellStyle name="Normal" xfId="0" builtinId="0"/>
    <cellStyle name="Normal_Feuil7" xfId="3" xr:uid="{FB18D8D1-4DF6-4AA5-B0A9-12B82456BE94}"/>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761225</xdr:colOff>
      <xdr:row>0</xdr:row>
      <xdr:rowOff>209177</xdr:rowOff>
    </xdr:from>
    <xdr:to>
      <xdr:col>3</xdr:col>
      <xdr:colOff>1076325</xdr:colOff>
      <xdr:row>0</xdr:row>
      <xdr:rowOff>1535131</xdr:rowOff>
    </xdr:to>
    <xdr:pic>
      <xdr:nvPicPr>
        <xdr:cNvPr id="3" name="Image 2">
          <a:extLst>
            <a:ext uri="{FF2B5EF4-FFF2-40B4-BE49-F238E27FC236}">
              <a16:creationId xmlns:a16="http://schemas.microsoft.com/office/drawing/2014/main" id="{47096E5F-EAFC-463A-A646-FF6676AE139C}"/>
            </a:ext>
          </a:extLst>
        </xdr:cNvPr>
        <xdr:cNvPicPr>
          <a:picLocks noChangeAspect="1"/>
        </xdr:cNvPicPr>
      </xdr:nvPicPr>
      <xdr:blipFill>
        <a:blip xmlns:r="http://schemas.openxmlformats.org/officeDocument/2006/relationships" r:embed="rId1"/>
        <a:stretch>
          <a:fillRect/>
        </a:stretch>
      </xdr:blipFill>
      <xdr:spPr>
        <a:xfrm>
          <a:off x="6228575" y="209177"/>
          <a:ext cx="1486675" cy="1325954"/>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D2631-2F63-4E7F-AF3A-52138CCD04D3}">
  <sheetPr>
    <pageSetUpPr fitToPage="1"/>
  </sheetPr>
  <dimension ref="A1:J103"/>
  <sheetViews>
    <sheetView showGridLines="0" tabSelected="1" zoomScaleNormal="100" zoomScaleSheetLayoutView="85" workbookViewId="0">
      <selection activeCell="J97" sqref="J97"/>
    </sheetView>
  </sheetViews>
  <sheetFormatPr baseColWidth="10" defaultRowHeight="15" x14ac:dyDescent="0.25"/>
  <cols>
    <col min="1" max="1" width="9.140625" customWidth="1"/>
    <col min="2" max="2" width="72.85546875" customWidth="1"/>
    <col min="3" max="3" width="17.5703125" customWidth="1"/>
    <col min="4" max="4" width="34.140625" customWidth="1"/>
    <col min="5" max="5" width="15.5703125" customWidth="1"/>
    <col min="6" max="6" width="11.140625" customWidth="1"/>
    <col min="7" max="7" width="15.85546875" customWidth="1"/>
    <col min="8" max="8" width="33.42578125" customWidth="1"/>
  </cols>
  <sheetData>
    <row r="1" spans="1:8" ht="129.6" customHeight="1" thickBot="1" x14ac:dyDescent="0.3">
      <c r="A1" s="198"/>
      <c r="B1" s="198"/>
      <c r="C1" s="198"/>
      <c r="D1" s="198"/>
      <c r="E1" s="198"/>
      <c r="F1" s="198"/>
      <c r="G1" s="198"/>
      <c r="H1" s="198"/>
    </row>
    <row r="2" spans="1:8" ht="49.5" customHeight="1" thickBot="1" x14ac:dyDescent="0.3">
      <c r="A2" s="203" t="s">
        <v>149</v>
      </c>
      <c r="B2" s="204"/>
      <c r="C2" s="204"/>
      <c r="D2" s="204"/>
      <c r="E2" s="204"/>
      <c r="F2" s="204"/>
      <c r="G2" s="204"/>
      <c r="H2" s="205"/>
    </row>
    <row r="3" spans="1:8" ht="9" customHeight="1" thickBot="1" x14ac:dyDescent="0.3">
      <c r="A3" s="202"/>
      <c r="B3" s="202"/>
      <c r="C3" s="202"/>
      <c r="D3" s="202"/>
      <c r="E3" s="202"/>
      <c r="F3" s="202"/>
      <c r="G3" s="202"/>
      <c r="H3" s="202"/>
    </row>
    <row r="4" spans="1:8" ht="43.5" customHeight="1" thickBot="1" x14ac:dyDescent="0.3">
      <c r="A4" s="209" t="s">
        <v>150</v>
      </c>
      <c r="B4" s="210"/>
      <c r="C4" s="210"/>
      <c r="D4" s="210"/>
      <c r="E4" s="210"/>
      <c r="F4" s="210"/>
      <c r="G4" s="210"/>
      <c r="H4" s="211"/>
    </row>
    <row r="5" spans="1:8" ht="15.75" thickBot="1" x14ac:dyDescent="0.3">
      <c r="A5" s="2"/>
      <c r="B5" s="2"/>
      <c r="C5" s="2"/>
      <c r="D5" s="2"/>
      <c r="E5" s="2"/>
      <c r="F5" s="2"/>
      <c r="G5" s="2"/>
      <c r="H5" s="2"/>
    </row>
    <row r="6" spans="1:8" ht="36.950000000000003" customHeight="1" thickBot="1" x14ac:dyDescent="0.3">
      <c r="A6" s="206" t="s">
        <v>76</v>
      </c>
      <c r="B6" s="207"/>
      <c r="C6" s="207"/>
      <c r="D6" s="207"/>
      <c r="E6" s="207"/>
      <c r="F6" s="207"/>
      <c r="G6" s="207"/>
      <c r="H6" s="208"/>
    </row>
    <row r="7" spans="1:8" ht="15.75" thickBot="1" x14ac:dyDescent="0.3">
      <c r="A7" s="3"/>
      <c r="B7" s="4"/>
      <c r="C7" s="4"/>
      <c r="D7" s="4"/>
      <c r="E7" s="4"/>
      <c r="F7" s="5"/>
      <c r="G7" s="5"/>
      <c r="H7" s="4"/>
    </row>
    <row r="8" spans="1:8" ht="18.95" customHeight="1" thickBot="1" x14ac:dyDescent="0.3">
      <c r="A8" s="169" t="s">
        <v>42</v>
      </c>
      <c r="B8" s="170"/>
      <c r="C8" s="170"/>
      <c r="D8" s="170"/>
      <c r="E8" s="170"/>
      <c r="F8" s="170"/>
      <c r="G8" s="170"/>
      <c r="H8" s="171"/>
    </row>
    <row r="9" spans="1:8" ht="66" customHeight="1" thickBot="1" x14ac:dyDescent="0.3">
      <c r="A9" s="215" t="s">
        <v>156</v>
      </c>
      <c r="B9" s="216"/>
      <c r="C9" s="216"/>
      <c r="D9" s="216"/>
      <c r="E9" s="216"/>
      <c r="F9" s="216"/>
      <c r="G9" s="216"/>
      <c r="H9" s="217"/>
    </row>
    <row r="10" spans="1:8" ht="28.5" customHeight="1" thickBot="1" x14ac:dyDescent="0.3">
      <c r="A10" s="6" t="s">
        <v>0</v>
      </c>
      <c r="B10" s="7" t="s">
        <v>1</v>
      </c>
      <c r="C10" s="44" t="s">
        <v>77</v>
      </c>
      <c r="D10" s="44" t="s">
        <v>78</v>
      </c>
      <c r="E10" s="7" t="s">
        <v>57</v>
      </c>
      <c r="F10" s="7" t="s">
        <v>2</v>
      </c>
      <c r="G10" s="7" t="s">
        <v>56</v>
      </c>
      <c r="H10" s="8" t="s">
        <v>111</v>
      </c>
    </row>
    <row r="11" spans="1:8" ht="15.75" thickBot="1" x14ac:dyDescent="0.3">
      <c r="A11" s="212" t="s">
        <v>43</v>
      </c>
      <c r="B11" s="213"/>
      <c r="C11" s="213"/>
      <c r="D11" s="213"/>
      <c r="E11" s="213"/>
      <c r="F11" s="213"/>
      <c r="G11" s="213"/>
      <c r="H11" s="214"/>
    </row>
    <row r="12" spans="1:8" ht="15.75" thickBot="1" x14ac:dyDescent="0.3">
      <c r="A12" s="182" t="s">
        <v>143</v>
      </c>
      <c r="B12" s="183" t="s">
        <v>130</v>
      </c>
      <c r="C12" s="183"/>
      <c r="D12" s="183"/>
      <c r="E12" s="183"/>
      <c r="F12" s="183"/>
      <c r="G12" s="183"/>
      <c r="H12" s="184"/>
    </row>
    <row r="13" spans="1:8" x14ac:dyDescent="0.25">
      <c r="A13" s="132" t="s">
        <v>131</v>
      </c>
      <c r="B13" s="133" t="s">
        <v>68</v>
      </c>
      <c r="C13" s="45" t="s">
        <v>79</v>
      </c>
      <c r="D13" s="79" t="s">
        <v>106</v>
      </c>
      <c r="E13" s="134"/>
      <c r="F13" s="135"/>
      <c r="G13" s="136">
        <f t="shared" ref="G13:G20" si="0">(E13*F13)+E13</f>
        <v>0</v>
      </c>
      <c r="H13" s="137"/>
    </row>
    <row r="14" spans="1:8" x14ac:dyDescent="0.25">
      <c r="A14" s="86" t="s">
        <v>4</v>
      </c>
      <c r="B14" s="81" t="s">
        <v>69</v>
      </c>
      <c r="C14" s="49" t="s">
        <v>79</v>
      </c>
      <c r="D14" s="82" t="s">
        <v>106</v>
      </c>
      <c r="E14" s="10"/>
      <c r="F14" s="83"/>
      <c r="G14" s="84">
        <f t="shared" si="0"/>
        <v>0</v>
      </c>
      <c r="H14" s="11"/>
    </row>
    <row r="15" spans="1:8" x14ac:dyDescent="0.25">
      <c r="A15" s="86" t="s">
        <v>5</v>
      </c>
      <c r="B15" s="81" t="s">
        <v>70</v>
      </c>
      <c r="C15" s="49" t="s">
        <v>79</v>
      </c>
      <c r="D15" s="82" t="s">
        <v>106</v>
      </c>
      <c r="E15" s="10"/>
      <c r="F15" s="83"/>
      <c r="G15" s="84">
        <f t="shared" si="0"/>
        <v>0</v>
      </c>
      <c r="H15" s="11"/>
    </row>
    <row r="16" spans="1:8" ht="15.75" thickBot="1" x14ac:dyDescent="0.3">
      <c r="A16" s="86" t="s">
        <v>6</v>
      </c>
      <c r="B16" s="81" t="s">
        <v>71</v>
      </c>
      <c r="C16" s="49" t="s">
        <v>79</v>
      </c>
      <c r="D16" s="82" t="s">
        <v>106</v>
      </c>
      <c r="E16" s="10"/>
      <c r="F16" s="83"/>
      <c r="G16" s="84">
        <f t="shared" si="0"/>
        <v>0</v>
      </c>
      <c r="H16" s="11"/>
    </row>
    <row r="17" spans="1:8" ht="15.75" thickBot="1" x14ac:dyDescent="0.3">
      <c r="A17" s="185" t="s">
        <v>144</v>
      </c>
      <c r="B17" s="186" t="s">
        <v>130</v>
      </c>
      <c r="C17" s="186"/>
      <c r="D17" s="186"/>
      <c r="E17" s="186"/>
      <c r="F17" s="186"/>
      <c r="G17" s="186"/>
      <c r="H17" s="187"/>
    </row>
    <row r="18" spans="1:8" x14ac:dyDescent="0.25">
      <c r="A18" s="119" t="s">
        <v>7</v>
      </c>
      <c r="B18" s="138" t="s">
        <v>12</v>
      </c>
      <c r="C18" s="120" t="s">
        <v>79</v>
      </c>
      <c r="D18" s="121" t="s">
        <v>106</v>
      </c>
      <c r="E18" s="122"/>
      <c r="F18" s="123"/>
      <c r="G18" s="124">
        <f t="shared" si="0"/>
        <v>0</v>
      </c>
      <c r="H18" s="125"/>
    </row>
    <row r="19" spans="1:8" x14ac:dyDescent="0.25">
      <c r="A19" s="86" t="s">
        <v>8</v>
      </c>
      <c r="B19" s="85" t="s">
        <v>64</v>
      </c>
      <c r="C19" s="49" t="s">
        <v>79</v>
      </c>
      <c r="D19" s="82" t="s">
        <v>106</v>
      </c>
      <c r="E19" s="10"/>
      <c r="F19" s="83"/>
      <c r="G19" s="84">
        <f t="shared" si="0"/>
        <v>0</v>
      </c>
      <c r="H19" s="11"/>
    </row>
    <row r="20" spans="1:8" x14ac:dyDescent="0.25">
      <c r="A20" s="86" t="s">
        <v>9</v>
      </c>
      <c r="B20" s="85" t="s">
        <v>65</v>
      </c>
      <c r="C20" s="49" t="s">
        <v>79</v>
      </c>
      <c r="D20" s="82" t="s">
        <v>106</v>
      </c>
      <c r="E20" s="10"/>
      <c r="F20" s="83"/>
      <c r="G20" s="84">
        <f t="shared" si="0"/>
        <v>0</v>
      </c>
      <c r="H20" s="11"/>
    </row>
    <row r="21" spans="1:8" x14ac:dyDescent="0.25">
      <c r="A21" s="86" t="s">
        <v>10</v>
      </c>
      <c r="B21" s="85" t="s">
        <v>83</v>
      </c>
      <c r="C21" s="49" t="s">
        <v>79</v>
      </c>
      <c r="D21" s="82" t="s">
        <v>106</v>
      </c>
      <c r="E21" s="10"/>
      <c r="F21" s="83"/>
      <c r="G21" s="84">
        <f t="shared" ref="G21:G25" si="1">(E21*F21)+E21</f>
        <v>0</v>
      </c>
      <c r="H21" s="11"/>
    </row>
    <row r="22" spans="1:8" x14ac:dyDescent="0.25">
      <c r="A22" s="86" t="s">
        <v>13</v>
      </c>
      <c r="B22" s="85" t="s">
        <v>138</v>
      </c>
      <c r="C22" s="49" t="s">
        <v>79</v>
      </c>
      <c r="D22" s="82" t="s">
        <v>106</v>
      </c>
      <c r="E22" s="10"/>
      <c r="F22" s="83"/>
      <c r="G22" s="84">
        <f t="shared" ref="G22:G23" si="2">(E22*F22)+E22</f>
        <v>0</v>
      </c>
      <c r="H22" s="11"/>
    </row>
    <row r="23" spans="1:8" x14ac:dyDescent="0.25">
      <c r="A23" s="86" t="s">
        <v>14</v>
      </c>
      <c r="B23" s="85" t="s">
        <v>137</v>
      </c>
      <c r="C23" s="49" t="s">
        <v>79</v>
      </c>
      <c r="D23" s="82" t="s">
        <v>106</v>
      </c>
      <c r="E23" s="10"/>
      <c r="F23" s="83"/>
      <c r="G23" s="84">
        <f t="shared" si="2"/>
        <v>0</v>
      </c>
      <c r="H23" s="11"/>
    </row>
    <row r="24" spans="1:8" x14ac:dyDescent="0.25">
      <c r="A24" s="86" t="s">
        <v>15</v>
      </c>
      <c r="B24" s="85" t="s">
        <v>125</v>
      </c>
      <c r="C24" s="49" t="s">
        <v>79</v>
      </c>
      <c r="D24" s="82" t="s">
        <v>107</v>
      </c>
      <c r="E24" s="10"/>
      <c r="F24" s="83"/>
      <c r="G24" s="84">
        <f t="shared" si="1"/>
        <v>0</v>
      </c>
      <c r="H24" s="11"/>
    </row>
    <row r="25" spans="1:8" ht="15" customHeight="1" thickBot="1" x14ac:dyDescent="0.3">
      <c r="A25" s="87" t="s">
        <v>16</v>
      </c>
      <c r="B25" s="88" t="s">
        <v>126</v>
      </c>
      <c r="C25" s="50" t="s">
        <v>79</v>
      </c>
      <c r="D25" s="89" t="s">
        <v>106</v>
      </c>
      <c r="E25" s="51"/>
      <c r="F25" s="90"/>
      <c r="G25" s="91">
        <f t="shared" si="1"/>
        <v>0</v>
      </c>
      <c r="H25" s="52"/>
    </row>
    <row r="26" spans="1:8" ht="15.75" thickBot="1" x14ac:dyDescent="0.3">
      <c r="A26" s="172" t="s">
        <v>84</v>
      </c>
      <c r="B26" s="173"/>
      <c r="C26" s="173"/>
      <c r="D26" s="173"/>
      <c r="E26" s="173"/>
      <c r="F26" s="173"/>
      <c r="G26" s="173"/>
      <c r="H26" s="174"/>
    </row>
    <row r="27" spans="1:8" ht="15.75" thickBot="1" x14ac:dyDescent="0.3">
      <c r="A27" s="182" t="s">
        <v>145</v>
      </c>
      <c r="B27" s="183" t="s">
        <v>130</v>
      </c>
      <c r="C27" s="183"/>
      <c r="D27" s="183"/>
      <c r="E27" s="183"/>
      <c r="F27" s="183"/>
      <c r="G27" s="183"/>
      <c r="H27" s="184"/>
    </row>
    <row r="28" spans="1:8" x14ac:dyDescent="0.25">
      <c r="A28" s="46" t="s">
        <v>17</v>
      </c>
      <c r="B28" s="117" t="s">
        <v>129</v>
      </c>
      <c r="C28" s="45" t="s">
        <v>79</v>
      </c>
      <c r="D28" s="79" t="s">
        <v>108</v>
      </c>
      <c r="E28" s="12"/>
      <c r="F28" s="13"/>
      <c r="G28" s="14">
        <f t="shared" ref="G28:G45" si="3">(E28*F28)+E28</f>
        <v>0</v>
      </c>
      <c r="H28" s="15"/>
    </row>
    <row r="29" spans="1:8" x14ac:dyDescent="0.25">
      <c r="A29" s="47" t="s">
        <v>18</v>
      </c>
      <c r="B29" s="118" t="s">
        <v>132</v>
      </c>
      <c r="C29" s="49" t="s">
        <v>79</v>
      </c>
      <c r="D29" s="82" t="s">
        <v>108</v>
      </c>
      <c r="E29" s="16"/>
      <c r="F29" s="20"/>
      <c r="G29" s="21">
        <f t="shared" si="3"/>
        <v>0</v>
      </c>
      <c r="H29" s="17"/>
    </row>
    <row r="30" spans="1:8" x14ac:dyDescent="0.25">
      <c r="A30" s="47" t="s">
        <v>19</v>
      </c>
      <c r="B30" s="118" t="s">
        <v>133</v>
      </c>
      <c r="C30" s="49" t="s">
        <v>79</v>
      </c>
      <c r="D30" s="82" t="s">
        <v>108</v>
      </c>
      <c r="E30" s="16"/>
      <c r="F30" s="20"/>
      <c r="G30" s="21">
        <f t="shared" si="3"/>
        <v>0</v>
      </c>
      <c r="H30" s="17"/>
    </row>
    <row r="31" spans="1:8" ht="15.75" thickBot="1" x14ac:dyDescent="0.3">
      <c r="A31" s="47" t="s">
        <v>20</v>
      </c>
      <c r="B31" s="118" t="s">
        <v>134</v>
      </c>
      <c r="C31" s="49" t="s">
        <v>79</v>
      </c>
      <c r="D31" s="82" t="s">
        <v>108</v>
      </c>
      <c r="E31" s="16"/>
      <c r="F31" s="20"/>
      <c r="G31" s="21">
        <f t="shared" si="3"/>
        <v>0</v>
      </c>
      <c r="H31" s="17"/>
    </row>
    <row r="32" spans="1:8" ht="15.75" customHeight="1" thickBot="1" x14ac:dyDescent="0.3">
      <c r="A32" s="185" t="s">
        <v>146</v>
      </c>
      <c r="B32" s="186" t="s">
        <v>130</v>
      </c>
      <c r="C32" s="186"/>
      <c r="D32" s="186"/>
      <c r="E32" s="186"/>
      <c r="F32" s="186"/>
      <c r="G32" s="186"/>
      <c r="H32" s="187"/>
    </row>
    <row r="33" spans="1:8" x14ac:dyDescent="0.25">
      <c r="A33" s="126" t="s">
        <v>21</v>
      </c>
      <c r="B33" s="127" t="s">
        <v>139</v>
      </c>
      <c r="C33" s="120" t="s">
        <v>79</v>
      </c>
      <c r="D33" s="121" t="s">
        <v>108</v>
      </c>
      <c r="E33" s="128"/>
      <c r="F33" s="129"/>
      <c r="G33" s="130">
        <f t="shared" si="3"/>
        <v>0</v>
      </c>
      <c r="H33" s="131"/>
    </row>
    <row r="34" spans="1:8" x14ac:dyDescent="0.25">
      <c r="A34" s="47" t="s">
        <v>22</v>
      </c>
      <c r="B34" s="118" t="s">
        <v>140</v>
      </c>
      <c r="C34" s="49" t="s">
        <v>79</v>
      </c>
      <c r="D34" s="82" t="s">
        <v>108</v>
      </c>
      <c r="E34" s="16"/>
      <c r="F34" s="20"/>
      <c r="G34" s="21">
        <f t="shared" ref="G34" si="4">(E34*F34)+E34</f>
        <v>0</v>
      </c>
      <c r="H34" s="17"/>
    </row>
    <row r="35" spans="1:8" x14ac:dyDescent="0.25">
      <c r="A35" s="47" t="s">
        <v>23</v>
      </c>
      <c r="B35" s="85" t="s">
        <v>141</v>
      </c>
      <c r="C35" s="49" t="s">
        <v>79</v>
      </c>
      <c r="D35" s="82" t="s">
        <v>108</v>
      </c>
      <c r="E35" s="16"/>
      <c r="F35" s="20"/>
      <c r="G35" s="21">
        <f t="shared" si="3"/>
        <v>0</v>
      </c>
      <c r="H35" s="17"/>
    </row>
    <row r="36" spans="1:8" ht="15.75" thickBot="1" x14ac:dyDescent="0.3">
      <c r="A36" s="47" t="s">
        <v>24</v>
      </c>
      <c r="B36" s="85" t="s">
        <v>142</v>
      </c>
      <c r="C36" s="49" t="s">
        <v>79</v>
      </c>
      <c r="D36" s="82" t="s">
        <v>108</v>
      </c>
      <c r="E36" s="16"/>
      <c r="F36" s="20"/>
      <c r="G36" s="21">
        <f t="shared" si="3"/>
        <v>0</v>
      </c>
      <c r="H36" s="17"/>
    </row>
    <row r="37" spans="1:8" ht="15.75" thickBot="1" x14ac:dyDescent="0.3">
      <c r="A37" s="182" t="s">
        <v>147</v>
      </c>
      <c r="B37" s="183" t="s">
        <v>130</v>
      </c>
      <c r="C37" s="183"/>
      <c r="D37" s="183"/>
      <c r="E37" s="183"/>
      <c r="F37" s="183"/>
      <c r="G37" s="183"/>
      <c r="H37" s="184"/>
    </row>
    <row r="38" spans="1:8" x14ac:dyDescent="0.25">
      <c r="A38" s="46" t="s">
        <v>25</v>
      </c>
      <c r="B38" s="92" t="s">
        <v>12</v>
      </c>
      <c r="C38" s="45" t="s">
        <v>79</v>
      </c>
      <c r="D38" s="79" t="s">
        <v>109</v>
      </c>
      <c r="E38" s="12"/>
      <c r="F38" s="13"/>
      <c r="G38" s="14">
        <f t="shared" si="3"/>
        <v>0</v>
      </c>
      <c r="H38" s="15"/>
    </row>
    <row r="39" spans="1:8" x14ac:dyDescent="0.25">
      <c r="A39" s="47" t="s">
        <v>26</v>
      </c>
      <c r="B39" s="85" t="s">
        <v>66</v>
      </c>
      <c r="C39" s="49" t="s">
        <v>79</v>
      </c>
      <c r="D39" s="82" t="s">
        <v>105</v>
      </c>
      <c r="E39" s="16"/>
      <c r="F39" s="20"/>
      <c r="G39" s="21">
        <f t="shared" si="3"/>
        <v>0</v>
      </c>
      <c r="H39" s="17"/>
    </row>
    <row r="40" spans="1:8" x14ac:dyDescent="0.25">
      <c r="A40" s="47" t="s">
        <v>27</v>
      </c>
      <c r="B40" s="85" t="s">
        <v>65</v>
      </c>
      <c r="C40" s="49" t="s">
        <v>79</v>
      </c>
      <c r="D40" s="82" t="s">
        <v>105</v>
      </c>
      <c r="E40" s="16"/>
      <c r="F40" s="20"/>
      <c r="G40" s="21">
        <f t="shared" si="3"/>
        <v>0</v>
      </c>
      <c r="H40" s="17"/>
    </row>
    <row r="41" spans="1:8" x14ac:dyDescent="0.25">
      <c r="A41" s="47" t="s">
        <v>28</v>
      </c>
      <c r="B41" s="85" t="s">
        <v>125</v>
      </c>
      <c r="C41" s="49" t="s">
        <v>79</v>
      </c>
      <c r="D41" s="82" t="s">
        <v>109</v>
      </c>
      <c r="E41" s="16"/>
      <c r="F41" s="20"/>
      <c r="G41" s="21">
        <f t="shared" si="3"/>
        <v>0</v>
      </c>
      <c r="H41" s="17"/>
    </row>
    <row r="42" spans="1:8" x14ac:dyDescent="0.25">
      <c r="A42" s="47" t="s">
        <v>44</v>
      </c>
      <c r="B42" s="85" t="s">
        <v>138</v>
      </c>
      <c r="C42" s="49" t="s">
        <v>79</v>
      </c>
      <c r="D42" s="82" t="s">
        <v>105</v>
      </c>
      <c r="E42" s="16"/>
      <c r="F42" s="20"/>
      <c r="G42" s="21">
        <f t="shared" ref="G42:G43" si="5">(E42*F42)+E42</f>
        <v>0</v>
      </c>
      <c r="H42" s="17"/>
    </row>
    <row r="43" spans="1:8" x14ac:dyDescent="0.25">
      <c r="A43" s="47" t="s">
        <v>135</v>
      </c>
      <c r="B43" s="85" t="s">
        <v>137</v>
      </c>
      <c r="C43" s="49" t="s">
        <v>79</v>
      </c>
      <c r="D43" s="82" t="s">
        <v>105</v>
      </c>
      <c r="E43" s="16"/>
      <c r="F43" s="20"/>
      <c r="G43" s="21">
        <f t="shared" si="5"/>
        <v>0</v>
      </c>
      <c r="H43" s="17"/>
    </row>
    <row r="44" spans="1:8" x14ac:dyDescent="0.25">
      <c r="A44" s="47" t="s">
        <v>136</v>
      </c>
      <c r="B44" s="85" t="s">
        <v>83</v>
      </c>
      <c r="C44" s="49" t="s">
        <v>79</v>
      </c>
      <c r="D44" s="82" t="s">
        <v>105</v>
      </c>
      <c r="E44" s="16"/>
      <c r="F44" s="20"/>
      <c r="G44" s="21">
        <f t="shared" si="3"/>
        <v>0</v>
      </c>
      <c r="H44" s="17"/>
    </row>
    <row r="45" spans="1:8" ht="15.75" thickBot="1" x14ac:dyDescent="0.3">
      <c r="A45" s="48" t="s">
        <v>151</v>
      </c>
      <c r="B45" s="88" t="s">
        <v>126</v>
      </c>
      <c r="C45" s="50" t="s">
        <v>79</v>
      </c>
      <c r="D45" s="89" t="s">
        <v>105</v>
      </c>
      <c r="E45" s="18"/>
      <c r="F45" s="22"/>
      <c r="G45" s="23">
        <f t="shared" si="3"/>
        <v>0</v>
      </c>
      <c r="H45" s="19"/>
    </row>
    <row r="46" spans="1:8" ht="12.6" customHeight="1" thickBot="1" x14ac:dyDescent="0.3">
      <c r="A46" s="188"/>
      <c r="B46" s="188"/>
      <c r="C46" s="188"/>
      <c r="D46" s="188"/>
      <c r="E46" s="188"/>
      <c r="F46" s="188"/>
      <c r="G46" s="188"/>
      <c r="H46" s="188"/>
    </row>
    <row r="47" spans="1:8" ht="20.45" customHeight="1" thickBot="1" x14ac:dyDescent="0.3">
      <c r="A47" s="199" t="s">
        <v>58</v>
      </c>
      <c r="B47" s="200"/>
      <c r="C47" s="200"/>
      <c r="D47" s="200"/>
      <c r="E47" s="200"/>
      <c r="F47" s="200"/>
      <c r="G47" s="200"/>
      <c r="H47" s="201"/>
    </row>
    <row r="48" spans="1:8" ht="15.75" thickBot="1" x14ac:dyDescent="0.3">
      <c r="A48" s="175" t="s">
        <v>93</v>
      </c>
      <c r="B48" s="176"/>
      <c r="C48" s="177"/>
      <c r="D48" s="176"/>
      <c r="E48" s="177"/>
      <c r="F48" s="176"/>
      <c r="G48" s="176"/>
      <c r="H48" s="178"/>
    </row>
    <row r="49" spans="1:9" ht="24.75" thickBot="1" x14ac:dyDescent="0.3">
      <c r="A49" s="94" t="s">
        <v>0</v>
      </c>
      <c r="B49" s="7" t="s">
        <v>1</v>
      </c>
      <c r="C49" s="44" t="s">
        <v>77</v>
      </c>
      <c r="D49" s="44" t="s">
        <v>78</v>
      </c>
      <c r="E49" s="7" t="s">
        <v>57</v>
      </c>
      <c r="F49" s="7" t="s">
        <v>2</v>
      </c>
      <c r="G49" s="7" t="s">
        <v>54</v>
      </c>
      <c r="H49" s="8" t="s">
        <v>3</v>
      </c>
    </row>
    <row r="50" spans="1:9" ht="15.75" thickBot="1" x14ac:dyDescent="0.3">
      <c r="A50" s="104" t="s">
        <v>112</v>
      </c>
      <c r="B50" s="105"/>
      <c r="C50" s="105"/>
      <c r="D50" s="105"/>
      <c r="E50" s="105"/>
      <c r="F50" s="105"/>
      <c r="G50" s="105"/>
      <c r="H50" s="106"/>
    </row>
    <row r="51" spans="1:9" x14ac:dyDescent="0.25">
      <c r="A51" s="55" t="s">
        <v>29</v>
      </c>
      <c r="B51" s="93" t="s">
        <v>86</v>
      </c>
      <c r="C51" s="62" t="s">
        <v>80</v>
      </c>
      <c r="D51" s="56" t="s">
        <v>47</v>
      </c>
      <c r="E51" s="57"/>
      <c r="F51" s="58"/>
      <c r="G51" s="59">
        <f t="shared" ref="G51:G64" si="6">(E51*F51)+E51</f>
        <v>0</v>
      </c>
      <c r="H51" s="60"/>
    </row>
    <row r="52" spans="1:9" ht="15.75" thickBot="1" x14ac:dyDescent="0.3">
      <c r="A52" s="66" t="s">
        <v>30</v>
      </c>
      <c r="B52" s="67" t="s">
        <v>85</v>
      </c>
      <c r="C52" s="68" t="s">
        <v>80</v>
      </c>
      <c r="D52" s="69" t="s">
        <v>48</v>
      </c>
      <c r="E52" s="70"/>
      <c r="F52" s="71"/>
      <c r="G52" s="72">
        <f t="shared" si="6"/>
        <v>0</v>
      </c>
      <c r="H52" s="73"/>
    </row>
    <row r="53" spans="1:9" ht="15.75" thickBot="1" x14ac:dyDescent="0.3">
      <c r="A53" s="104" t="s">
        <v>113</v>
      </c>
      <c r="B53" s="105"/>
      <c r="C53" s="105"/>
      <c r="D53" s="105"/>
      <c r="E53" s="105"/>
      <c r="F53" s="105"/>
      <c r="G53" s="105"/>
      <c r="H53" s="106"/>
    </row>
    <row r="54" spans="1:9" x14ac:dyDescent="0.25">
      <c r="A54" s="53" t="s">
        <v>31</v>
      </c>
      <c r="B54" s="9" t="s">
        <v>89</v>
      </c>
      <c r="C54" s="61" t="s">
        <v>80</v>
      </c>
      <c r="D54" s="28" t="s">
        <v>47</v>
      </c>
      <c r="E54" s="29"/>
      <c r="F54" s="30"/>
      <c r="G54" s="31">
        <f t="shared" ref="G54:G61" si="7">(E54*F54)+E54</f>
        <v>0</v>
      </c>
      <c r="H54" s="32"/>
    </row>
    <row r="55" spans="1:9" ht="15.75" thickBot="1" x14ac:dyDescent="0.3">
      <c r="A55" s="54" t="s">
        <v>32</v>
      </c>
      <c r="B55" s="33" t="s">
        <v>88</v>
      </c>
      <c r="C55" s="63" t="s">
        <v>80</v>
      </c>
      <c r="D55" s="34" t="s">
        <v>48</v>
      </c>
      <c r="E55" s="35"/>
      <c r="F55" s="36"/>
      <c r="G55" s="37">
        <f t="shared" si="7"/>
        <v>0</v>
      </c>
      <c r="H55" s="38"/>
    </row>
    <row r="56" spans="1:9" ht="15.75" thickBot="1" x14ac:dyDescent="0.3">
      <c r="A56" s="104" t="s">
        <v>114</v>
      </c>
      <c r="B56" s="105"/>
      <c r="C56" s="105"/>
      <c r="D56" s="105"/>
      <c r="E56" s="105"/>
      <c r="F56" s="105"/>
      <c r="G56" s="105"/>
      <c r="H56" s="106"/>
    </row>
    <row r="57" spans="1:9" x14ac:dyDescent="0.25">
      <c r="A57" s="55" t="s">
        <v>33</v>
      </c>
      <c r="B57" s="93" t="s">
        <v>154</v>
      </c>
      <c r="C57" s="62" t="s">
        <v>80</v>
      </c>
      <c r="D57" s="56" t="s">
        <v>47</v>
      </c>
      <c r="E57" s="57"/>
      <c r="F57" s="58"/>
      <c r="G57" s="59">
        <f t="shared" si="7"/>
        <v>0</v>
      </c>
      <c r="H57" s="60"/>
      <c r="I57" s="139"/>
    </row>
    <row r="58" spans="1:9" ht="15.75" thickBot="1" x14ac:dyDescent="0.3">
      <c r="A58" s="54" t="s">
        <v>34</v>
      </c>
      <c r="B58" s="33" t="s">
        <v>87</v>
      </c>
      <c r="C58" s="63" t="s">
        <v>80</v>
      </c>
      <c r="D58" s="34" t="s">
        <v>48</v>
      </c>
      <c r="E58" s="35"/>
      <c r="F58" s="36"/>
      <c r="G58" s="37">
        <f t="shared" si="7"/>
        <v>0</v>
      </c>
      <c r="H58" s="38"/>
    </row>
    <row r="59" spans="1:9" ht="15.75" thickBot="1" x14ac:dyDescent="0.3">
      <c r="A59" s="104" t="s">
        <v>115</v>
      </c>
      <c r="B59" s="105"/>
      <c r="C59" s="105"/>
      <c r="D59" s="105"/>
      <c r="E59" s="105"/>
      <c r="F59" s="105"/>
      <c r="G59" s="105"/>
      <c r="H59" s="106"/>
    </row>
    <row r="60" spans="1:9" x14ac:dyDescent="0.25">
      <c r="A60" s="95" t="s">
        <v>45</v>
      </c>
      <c r="B60" s="80" t="s">
        <v>92</v>
      </c>
      <c r="C60" s="61" t="s">
        <v>80</v>
      </c>
      <c r="D60" s="28" t="s">
        <v>47</v>
      </c>
      <c r="E60" s="29"/>
      <c r="F60" s="30"/>
      <c r="G60" s="31">
        <f t="shared" si="7"/>
        <v>0</v>
      </c>
      <c r="H60" s="32"/>
    </row>
    <row r="61" spans="1:9" ht="15.75" thickBot="1" x14ac:dyDescent="0.3">
      <c r="A61" s="54" t="s">
        <v>46</v>
      </c>
      <c r="B61" s="96" t="s">
        <v>91</v>
      </c>
      <c r="C61" s="63" t="s">
        <v>80</v>
      </c>
      <c r="D61" s="34" t="s">
        <v>48</v>
      </c>
      <c r="E61" s="35"/>
      <c r="F61" s="36"/>
      <c r="G61" s="37">
        <f t="shared" si="7"/>
        <v>0</v>
      </c>
      <c r="H61" s="38"/>
    </row>
    <row r="62" spans="1:9" ht="15.75" thickBot="1" x14ac:dyDescent="0.3">
      <c r="A62" s="104" t="s">
        <v>116</v>
      </c>
      <c r="B62" s="105"/>
      <c r="C62" s="105"/>
      <c r="D62" s="105"/>
      <c r="E62" s="105"/>
      <c r="F62" s="105"/>
      <c r="G62" s="105"/>
      <c r="H62" s="106"/>
    </row>
    <row r="63" spans="1:9" x14ac:dyDescent="0.25">
      <c r="A63" s="55" t="s">
        <v>49</v>
      </c>
      <c r="B63" s="93" t="s">
        <v>148</v>
      </c>
      <c r="C63" s="62" t="s">
        <v>80</v>
      </c>
      <c r="D63" s="56" t="s">
        <v>47</v>
      </c>
      <c r="E63" s="57"/>
      <c r="F63" s="58"/>
      <c r="G63" s="59">
        <f t="shared" si="6"/>
        <v>0</v>
      </c>
      <c r="H63" s="60"/>
    </row>
    <row r="64" spans="1:9" ht="15.75" thickBot="1" x14ac:dyDescent="0.3">
      <c r="A64" s="54" t="s">
        <v>90</v>
      </c>
      <c r="B64" s="33" t="s">
        <v>87</v>
      </c>
      <c r="C64" s="63" t="s">
        <v>80</v>
      </c>
      <c r="D64" s="34" t="s">
        <v>48</v>
      </c>
      <c r="E64" s="35"/>
      <c r="F64" s="36"/>
      <c r="G64" s="37">
        <f t="shared" si="6"/>
        <v>0</v>
      </c>
      <c r="H64" s="38"/>
    </row>
    <row r="65" spans="1:8" ht="15.75" thickBot="1" x14ac:dyDescent="0.3">
      <c r="A65" s="107" t="s">
        <v>117</v>
      </c>
      <c r="B65" s="108"/>
      <c r="C65" s="108"/>
      <c r="D65" s="108"/>
      <c r="E65" s="108"/>
      <c r="F65" s="108"/>
      <c r="G65" s="108"/>
      <c r="H65" s="109"/>
    </row>
    <row r="66" spans="1:8" x14ac:dyDescent="0.25">
      <c r="A66" s="53" t="s">
        <v>118</v>
      </c>
      <c r="B66" s="9" t="s">
        <v>121</v>
      </c>
      <c r="C66" s="195" t="s">
        <v>124</v>
      </c>
      <c r="D66" s="196"/>
      <c r="E66" s="196"/>
      <c r="F66" s="196"/>
      <c r="G66" s="197"/>
      <c r="H66" s="114"/>
    </row>
    <row r="67" spans="1:8" x14ac:dyDescent="0.25">
      <c r="A67" s="113" t="s">
        <v>119</v>
      </c>
      <c r="B67" s="112" t="s">
        <v>122</v>
      </c>
      <c r="C67" s="218" t="s">
        <v>124</v>
      </c>
      <c r="D67" s="219"/>
      <c r="E67" s="219"/>
      <c r="F67" s="219"/>
      <c r="G67" s="220"/>
      <c r="H67" s="115"/>
    </row>
    <row r="68" spans="1:8" ht="15.75" thickBot="1" x14ac:dyDescent="0.3">
      <c r="A68" s="110" t="s">
        <v>120</v>
      </c>
      <c r="B68" s="111" t="s">
        <v>123</v>
      </c>
      <c r="C68" s="221" t="s">
        <v>124</v>
      </c>
      <c r="D68" s="222"/>
      <c r="E68" s="222"/>
      <c r="F68" s="222"/>
      <c r="G68" s="223"/>
      <c r="H68" s="116"/>
    </row>
    <row r="69" spans="1:8" ht="21" customHeight="1" thickBot="1" x14ac:dyDescent="0.3">
      <c r="A69" s="189"/>
      <c r="B69" s="189"/>
      <c r="C69" s="189"/>
      <c r="D69" s="189"/>
      <c r="E69" s="189"/>
      <c r="F69" s="189"/>
      <c r="G69" s="189"/>
      <c r="H69" s="189"/>
    </row>
    <row r="70" spans="1:8" ht="15.75" thickBot="1" x14ac:dyDescent="0.3">
      <c r="A70" s="199" t="s">
        <v>59</v>
      </c>
      <c r="B70" s="200"/>
      <c r="C70" s="200"/>
      <c r="D70" s="200"/>
      <c r="E70" s="200"/>
      <c r="F70" s="200"/>
      <c r="G70" s="200"/>
      <c r="H70" s="201"/>
    </row>
    <row r="71" spans="1:8" ht="38.1" customHeight="1" thickBot="1" x14ac:dyDescent="0.3">
      <c r="A71" s="179" t="s">
        <v>72</v>
      </c>
      <c r="B71" s="180"/>
      <c r="C71" s="180"/>
      <c r="D71" s="180"/>
      <c r="E71" s="180"/>
      <c r="F71" s="180"/>
      <c r="G71" s="180"/>
      <c r="H71" s="181"/>
    </row>
    <row r="72" spans="1:8" ht="24.75" thickBot="1" x14ac:dyDescent="0.3">
      <c r="A72" s="24" t="s">
        <v>0</v>
      </c>
      <c r="B72" s="25" t="s">
        <v>1</v>
      </c>
      <c r="C72" s="76" t="s">
        <v>77</v>
      </c>
      <c r="D72" s="76" t="s">
        <v>78</v>
      </c>
      <c r="E72" s="25" t="s">
        <v>55</v>
      </c>
      <c r="F72" s="25" t="s">
        <v>2</v>
      </c>
      <c r="G72" s="25" t="s">
        <v>54</v>
      </c>
      <c r="H72" s="26" t="s">
        <v>3</v>
      </c>
    </row>
    <row r="73" spans="1:8" s="1" customFormat="1" x14ac:dyDescent="0.25">
      <c r="A73" s="74" t="s">
        <v>35</v>
      </c>
      <c r="B73" s="27" t="s">
        <v>50</v>
      </c>
      <c r="C73" s="77" t="s">
        <v>81</v>
      </c>
      <c r="D73" s="39" t="s">
        <v>11</v>
      </c>
      <c r="E73" s="12"/>
      <c r="F73" s="13"/>
      <c r="G73" s="14">
        <f t="shared" ref="G73:G78" si="8">(E73*F73)+E73</f>
        <v>0</v>
      </c>
      <c r="H73" s="40"/>
    </row>
    <row r="74" spans="1:8" s="1" customFormat="1" ht="15.75" thickBot="1" x14ac:dyDescent="0.3">
      <c r="A74" s="75" t="s">
        <v>61</v>
      </c>
      <c r="B74" s="33" t="s">
        <v>158</v>
      </c>
      <c r="C74" s="78" t="s">
        <v>81</v>
      </c>
      <c r="D74" s="41" t="s">
        <v>110</v>
      </c>
      <c r="E74" s="18"/>
      <c r="F74" s="22"/>
      <c r="G74" s="23">
        <f t="shared" si="8"/>
        <v>0</v>
      </c>
      <c r="H74" s="42"/>
    </row>
    <row r="75" spans="1:8" s="1" customFormat="1" x14ac:dyDescent="0.25">
      <c r="A75" s="74" t="s">
        <v>36</v>
      </c>
      <c r="B75" s="27" t="s">
        <v>51</v>
      </c>
      <c r="C75" s="77" t="s">
        <v>81</v>
      </c>
      <c r="D75" s="39" t="s">
        <v>11</v>
      </c>
      <c r="E75" s="12"/>
      <c r="F75" s="13"/>
      <c r="G75" s="14">
        <f t="shared" si="8"/>
        <v>0</v>
      </c>
      <c r="H75" s="40"/>
    </row>
    <row r="76" spans="1:8" s="1" customFormat="1" ht="15.75" thickBot="1" x14ac:dyDescent="0.3">
      <c r="A76" s="75" t="s">
        <v>37</v>
      </c>
      <c r="B76" s="33" t="s">
        <v>73</v>
      </c>
      <c r="C76" s="78" t="s">
        <v>81</v>
      </c>
      <c r="D76" s="41" t="s">
        <v>110</v>
      </c>
      <c r="E76" s="18"/>
      <c r="F76" s="22"/>
      <c r="G76" s="23">
        <f t="shared" si="8"/>
        <v>0</v>
      </c>
      <c r="H76" s="42"/>
    </row>
    <row r="77" spans="1:8" s="1" customFormat="1" x14ac:dyDescent="0.25">
      <c r="A77" s="74" t="s">
        <v>62</v>
      </c>
      <c r="B77" s="27" t="s">
        <v>67</v>
      </c>
      <c r="C77" s="77" t="s">
        <v>81</v>
      </c>
      <c r="D77" s="39" t="s">
        <v>11</v>
      </c>
      <c r="E77" s="12"/>
      <c r="F77" s="13"/>
      <c r="G77" s="14">
        <f t="shared" si="8"/>
        <v>0</v>
      </c>
      <c r="H77" s="40"/>
    </row>
    <row r="78" spans="1:8" s="1" customFormat="1" ht="15.75" thickBot="1" x14ac:dyDescent="0.3">
      <c r="A78" s="75" t="s">
        <v>38</v>
      </c>
      <c r="B78" s="33" t="s">
        <v>157</v>
      </c>
      <c r="C78" s="78" t="s">
        <v>81</v>
      </c>
      <c r="D78" s="41" t="s">
        <v>110</v>
      </c>
      <c r="E78" s="18"/>
      <c r="F78" s="22"/>
      <c r="G78" s="23">
        <f t="shared" si="8"/>
        <v>0</v>
      </c>
      <c r="H78" s="42"/>
    </row>
    <row r="79" spans="1:8" s="1" customFormat="1" x14ac:dyDescent="0.25">
      <c r="A79" s="74" t="s">
        <v>39</v>
      </c>
      <c r="B79" s="27" t="s">
        <v>52</v>
      </c>
      <c r="C79" s="77" t="s">
        <v>81</v>
      </c>
      <c r="D79" s="39" t="s">
        <v>11</v>
      </c>
      <c r="E79" s="12"/>
      <c r="F79" s="13"/>
      <c r="G79" s="14">
        <f t="shared" ref="G79:G82" si="9">(E79*F79)+E79</f>
        <v>0</v>
      </c>
      <c r="H79" s="40"/>
    </row>
    <row r="80" spans="1:8" s="1" customFormat="1" ht="15.75" thickBot="1" x14ac:dyDescent="0.3">
      <c r="A80" s="75" t="s">
        <v>63</v>
      </c>
      <c r="B80" s="33" t="s">
        <v>74</v>
      </c>
      <c r="C80" s="78" t="s">
        <v>81</v>
      </c>
      <c r="D80" s="41" t="s">
        <v>110</v>
      </c>
      <c r="E80" s="18"/>
      <c r="F80" s="22"/>
      <c r="G80" s="23">
        <f t="shared" si="9"/>
        <v>0</v>
      </c>
      <c r="H80" s="42"/>
    </row>
    <row r="81" spans="1:10" s="1" customFormat="1" x14ac:dyDescent="0.25">
      <c r="A81" s="74" t="s">
        <v>40</v>
      </c>
      <c r="B81" s="27" t="s">
        <v>53</v>
      </c>
      <c r="C81" s="77" t="s">
        <v>81</v>
      </c>
      <c r="D81" s="39" t="s">
        <v>11</v>
      </c>
      <c r="E81" s="12"/>
      <c r="F81" s="13"/>
      <c r="G81" s="14">
        <f t="shared" si="9"/>
        <v>0</v>
      </c>
      <c r="H81" s="40"/>
    </row>
    <row r="82" spans="1:10" s="1" customFormat="1" ht="15.75" thickBot="1" x14ac:dyDescent="0.3">
      <c r="A82" s="75" t="s">
        <v>41</v>
      </c>
      <c r="B82" s="33" t="s">
        <v>75</v>
      </c>
      <c r="C82" s="78" t="s">
        <v>81</v>
      </c>
      <c r="D82" s="41" t="s">
        <v>110</v>
      </c>
      <c r="E82" s="18"/>
      <c r="F82" s="22"/>
      <c r="G82" s="23">
        <f t="shared" si="9"/>
        <v>0</v>
      </c>
      <c r="H82" s="42"/>
    </row>
    <row r="83" spans="1:10" ht="12" customHeight="1" thickBot="1" x14ac:dyDescent="0.3">
      <c r="A83" s="2"/>
      <c r="B83" s="2"/>
      <c r="C83" s="2"/>
      <c r="D83" s="2"/>
      <c r="E83" s="2"/>
      <c r="F83" s="2"/>
      <c r="G83" s="2"/>
      <c r="H83" s="2"/>
    </row>
    <row r="84" spans="1:10" ht="30.95" customHeight="1" thickBot="1" x14ac:dyDescent="0.3">
      <c r="A84" s="190" t="s">
        <v>82</v>
      </c>
      <c r="B84" s="191"/>
      <c r="C84" s="191"/>
      <c r="D84" s="191"/>
      <c r="E84" s="191"/>
      <c r="F84" s="191"/>
      <c r="G84" s="64"/>
      <c r="H84" s="65"/>
    </row>
    <row r="85" spans="1:10" ht="50.25" customHeight="1" thickBot="1" x14ac:dyDescent="0.3">
      <c r="A85" s="192" t="s">
        <v>155</v>
      </c>
      <c r="B85" s="193"/>
      <c r="C85" s="193"/>
      <c r="D85" s="193"/>
      <c r="E85" s="193"/>
      <c r="F85" s="193"/>
      <c r="G85" s="193"/>
      <c r="H85" s="194"/>
    </row>
    <row r="86" spans="1:10" ht="15.95" customHeight="1" thickBot="1" x14ac:dyDescent="0.3">
      <c r="A86" s="167"/>
      <c r="B86" s="168"/>
      <c r="C86" s="168"/>
      <c r="D86" s="168"/>
      <c r="E86" s="168"/>
      <c r="F86" s="168"/>
      <c r="G86" s="168"/>
      <c r="H86" s="168"/>
    </row>
    <row r="87" spans="1:10" ht="26.1" customHeight="1" thickBot="1" x14ac:dyDescent="0.3">
      <c r="A87" s="143" t="s">
        <v>159</v>
      </c>
      <c r="B87" s="144"/>
      <c r="C87" s="144"/>
      <c r="D87" s="144"/>
      <c r="E87" s="144"/>
      <c r="F87" s="144"/>
      <c r="G87" s="144"/>
      <c r="H87" s="145"/>
    </row>
    <row r="88" spans="1:10" ht="162.75" customHeight="1" thickBot="1" x14ac:dyDescent="0.3">
      <c r="A88" s="140" t="s">
        <v>152</v>
      </c>
      <c r="B88" s="141"/>
      <c r="C88" s="141"/>
      <c r="D88" s="141"/>
      <c r="E88" s="141"/>
      <c r="F88" s="141"/>
      <c r="G88" s="141"/>
      <c r="H88" s="142"/>
      <c r="I88" s="97"/>
      <c r="J88" s="97"/>
    </row>
    <row r="89" spans="1:10" ht="44.25" customHeight="1" thickBot="1" x14ac:dyDescent="0.3">
      <c r="A89" s="151" t="s">
        <v>60</v>
      </c>
      <c r="B89" s="152"/>
      <c r="C89" s="152"/>
      <c r="D89" s="152"/>
      <c r="E89" s="153"/>
      <c r="F89" s="151" t="s">
        <v>103</v>
      </c>
      <c r="G89" s="153"/>
      <c r="H89" s="100" t="s">
        <v>99</v>
      </c>
      <c r="J89" s="97"/>
    </row>
    <row r="90" spans="1:10" ht="15" customHeight="1" x14ac:dyDescent="0.25">
      <c r="A90" s="154" t="s">
        <v>98</v>
      </c>
      <c r="B90" s="155"/>
      <c r="C90" s="155"/>
      <c r="D90" s="155"/>
      <c r="E90" s="156"/>
      <c r="F90" s="157"/>
      <c r="G90" s="158"/>
      <c r="H90" s="101">
        <f>SUM(1+1/1)</f>
        <v>2</v>
      </c>
      <c r="J90" s="97"/>
    </row>
    <row r="91" spans="1:10" ht="15" customHeight="1" x14ac:dyDescent="0.25">
      <c r="A91" s="159" t="s">
        <v>100</v>
      </c>
      <c r="B91" s="160"/>
      <c r="C91" s="160"/>
      <c r="D91" s="160"/>
      <c r="E91" s="161"/>
      <c r="F91" s="162"/>
      <c r="G91" s="163"/>
      <c r="H91" s="102">
        <f>SUM(1+2/1)</f>
        <v>3</v>
      </c>
      <c r="J91" s="97"/>
    </row>
    <row r="92" spans="1:10" ht="15" customHeight="1" x14ac:dyDescent="0.25">
      <c r="A92" s="159" t="s">
        <v>101</v>
      </c>
      <c r="B92" s="160"/>
      <c r="C92" s="160"/>
      <c r="D92" s="160"/>
      <c r="E92" s="161"/>
      <c r="F92" s="162"/>
      <c r="G92" s="163"/>
      <c r="H92" s="102">
        <f>SUM(1+3/1)</f>
        <v>4</v>
      </c>
      <c r="J92" s="97"/>
    </row>
    <row r="93" spans="1:10" ht="15" customHeight="1" x14ac:dyDescent="0.25">
      <c r="A93" s="159" t="s">
        <v>102</v>
      </c>
      <c r="B93" s="160"/>
      <c r="C93" s="160"/>
      <c r="D93" s="160"/>
      <c r="E93" s="161"/>
      <c r="F93" s="162"/>
      <c r="G93" s="163"/>
      <c r="H93" s="102">
        <f>SUM(1+4/1)</f>
        <v>5</v>
      </c>
      <c r="J93" s="97"/>
    </row>
    <row r="94" spans="1:10" ht="15.75" customHeight="1" thickBot="1" x14ac:dyDescent="0.3">
      <c r="A94" s="146" t="s">
        <v>127</v>
      </c>
      <c r="B94" s="147"/>
      <c r="C94" s="147"/>
      <c r="D94" s="147"/>
      <c r="E94" s="148"/>
      <c r="F94" s="164"/>
      <c r="G94" s="165"/>
      <c r="H94" s="103">
        <v>1</v>
      </c>
      <c r="J94" s="97"/>
    </row>
    <row r="95" spans="1:10" ht="17.100000000000001" customHeight="1" thickBot="1" x14ac:dyDescent="0.3">
      <c r="A95" s="166"/>
      <c r="B95" s="166"/>
      <c r="C95" s="166"/>
      <c r="D95" s="166"/>
      <c r="E95" s="166"/>
      <c r="F95" s="166"/>
      <c r="G95" s="166"/>
      <c r="H95" s="43"/>
      <c r="J95" s="97"/>
    </row>
    <row r="96" spans="1:10" ht="27.95" customHeight="1" thickBot="1" x14ac:dyDescent="0.3">
      <c r="A96" s="143" t="s">
        <v>160</v>
      </c>
      <c r="B96" s="144"/>
      <c r="C96" s="144"/>
      <c r="D96" s="144"/>
      <c r="E96" s="144"/>
      <c r="F96" s="144"/>
      <c r="G96" s="144"/>
      <c r="H96" s="145"/>
      <c r="J96" s="97"/>
    </row>
    <row r="97" spans="1:8" ht="165.75" customHeight="1" thickBot="1" x14ac:dyDescent="0.3">
      <c r="A97" s="140" t="s">
        <v>153</v>
      </c>
      <c r="B97" s="141"/>
      <c r="C97" s="141"/>
      <c r="D97" s="141"/>
      <c r="E97" s="141"/>
      <c r="F97" s="141"/>
      <c r="G97" s="141"/>
      <c r="H97" s="142"/>
    </row>
    <row r="98" spans="1:8" ht="39" customHeight="1" thickBot="1" x14ac:dyDescent="0.3">
      <c r="A98" s="151" t="s">
        <v>60</v>
      </c>
      <c r="B98" s="152"/>
      <c r="C98" s="152"/>
      <c r="D98" s="152"/>
      <c r="E98" s="153"/>
      <c r="F98" s="151" t="s">
        <v>103</v>
      </c>
      <c r="G98" s="153"/>
      <c r="H98" s="100" t="s">
        <v>104</v>
      </c>
    </row>
    <row r="99" spans="1:8" ht="15" customHeight="1" x14ac:dyDescent="0.25">
      <c r="A99" s="154" t="s">
        <v>94</v>
      </c>
      <c r="B99" s="155"/>
      <c r="C99" s="155"/>
      <c r="D99" s="155"/>
      <c r="E99" s="156"/>
      <c r="F99" s="157"/>
      <c r="G99" s="158"/>
      <c r="H99" s="101">
        <f>SUM(1+1/3)</f>
        <v>1.3333333333333333</v>
      </c>
    </row>
    <row r="100" spans="1:8" ht="15" customHeight="1" x14ac:dyDescent="0.25">
      <c r="A100" s="159" t="s">
        <v>95</v>
      </c>
      <c r="B100" s="160"/>
      <c r="C100" s="160"/>
      <c r="D100" s="160"/>
      <c r="E100" s="161"/>
      <c r="F100" s="162"/>
      <c r="G100" s="163"/>
      <c r="H100" s="98">
        <f>SUM(1+2/3)</f>
        <v>1.6666666666666665</v>
      </c>
    </row>
    <row r="101" spans="1:8" ht="15" customHeight="1" x14ac:dyDescent="0.25">
      <c r="A101" s="159" t="s">
        <v>96</v>
      </c>
      <c r="B101" s="160"/>
      <c r="C101" s="160"/>
      <c r="D101" s="160"/>
      <c r="E101" s="161"/>
      <c r="F101" s="162"/>
      <c r="G101" s="163"/>
      <c r="H101" s="98">
        <f>SUM(1+3/3)</f>
        <v>2</v>
      </c>
    </row>
    <row r="102" spans="1:8" ht="15" customHeight="1" x14ac:dyDescent="0.25">
      <c r="A102" s="159" t="s">
        <v>97</v>
      </c>
      <c r="B102" s="160"/>
      <c r="C102" s="160"/>
      <c r="D102" s="160"/>
      <c r="E102" s="161"/>
      <c r="F102" s="162"/>
      <c r="G102" s="163"/>
      <c r="H102" s="98">
        <f>SUM(1+4/3)</f>
        <v>2.333333333333333</v>
      </c>
    </row>
    <row r="103" spans="1:8" ht="14.25" customHeight="1" thickBot="1" x14ac:dyDescent="0.3">
      <c r="A103" s="146" t="s">
        <v>128</v>
      </c>
      <c r="B103" s="147"/>
      <c r="C103" s="147"/>
      <c r="D103" s="147"/>
      <c r="E103" s="148"/>
      <c r="F103" s="149"/>
      <c r="G103" s="150"/>
      <c r="H103" s="99">
        <v>0.33</v>
      </c>
    </row>
  </sheetData>
  <mergeCells count="55">
    <mergeCell ref="C66:G66"/>
    <mergeCell ref="A1:H1"/>
    <mergeCell ref="A47:H47"/>
    <mergeCell ref="A70:H70"/>
    <mergeCell ref="A3:H3"/>
    <mergeCell ref="A2:H2"/>
    <mergeCell ref="A6:H6"/>
    <mergeCell ref="A4:H4"/>
    <mergeCell ref="A11:H11"/>
    <mergeCell ref="A9:H9"/>
    <mergeCell ref="C67:G67"/>
    <mergeCell ref="C68:G68"/>
    <mergeCell ref="A95:G95"/>
    <mergeCell ref="A93:E93"/>
    <mergeCell ref="A86:H86"/>
    <mergeCell ref="A8:H8"/>
    <mergeCell ref="A26:H26"/>
    <mergeCell ref="A48:H48"/>
    <mergeCell ref="A71:H71"/>
    <mergeCell ref="A27:H27"/>
    <mergeCell ref="A32:H32"/>
    <mergeCell ref="A46:H46"/>
    <mergeCell ref="A37:H37"/>
    <mergeCell ref="A12:H12"/>
    <mergeCell ref="A17:H17"/>
    <mergeCell ref="A69:H69"/>
    <mergeCell ref="A84:F84"/>
    <mergeCell ref="A85:H85"/>
    <mergeCell ref="A87:H87"/>
    <mergeCell ref="A94:E94"/>
    <mergeCell ref="F89:G89"/>
    <mergeCell ref="F90:G90"/>
    <mergeCell ref="F91:G91"/>
    <mergeCell ref="F92:G92"/>
    <mergeCell ref="F93:G93"/>
    <mergeCell ref="F94:G94"/>
    <mergeCell ref="A88:H88"/>
    <mergeCell ref="A89:E89"/>
    <mergeCell ref="A90:E90"/>
    <mergeCell ref="A91:E91"/>
    <mergeCell ref="A92:E92"/>
    <mergeCell ref="A97:H97"/>
    <mergeCell ref="A96:H96"/>
    <mergeCell ref="A103:E103"/>
    <mergeCell ref="F103:G103"/>
    <mergeCell ref="A98:E98"/>
    <mergeCell ref="F98:G98"/>
    <mergeCell ref="A99:E99"/>
    <mergeCell ref="F99:G99"/>
    <mergeCell ref="A100:E100"/>
    <mergeCell ref="F100:G100"/>
    <mergeCell ref="A101:E101"/>
    <mergeCell ref="F101:G101"/>
    <mergeCell ref="A102:E102"/>
    <mergeCell ref="F102:G102"/>
  </mergeCells>
  <phoneticPr fontId="15" type="noConversion"/>
  <pageMargins left="0.7" right="0.7" top="0.75" bottom="0.75" header="0.3" footer="0.3"/>
  <pageSetup paperSize="9" scale="41" fitToHeight="0" orientation="portrait" r:id="rId1"/>
  <rowBreaks count="1" manualBreakCount="1">
    <brk id="82"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lot 3</vt:lpstr>
      <vt:lpstr>'Annexe financière lot 3'!Zone_d_impression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2025-09-12T09:21:12Z</dcterms:created>
  <dcterms:modified xsi:type="dcterms:W3CDTF">2025-10-03T07:37:03Z</dcterms:modified>
</cp:coreProperties>
</file>